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626"/>
  <workbookPr/>
  <mc:AlternateContent xmlns:mc="http://schemas.openxmlformats.org/markup-compatibility/2006">
    <mc:Choice Requires="x15">
      <x15ac:absPath xmlns:x15ac="http://schemas.microsoft.com/office/spreadsheetml/2010/11/ac" url="C:\Users\adila.barbosa\Documents\TC\BASE DE DADOS 2023\"/>
    </mc:Choice>
  </mc:AlternateContent>
  <xr:revisionPtr revIDLastSave="0" documentId="13_ncr:1_{128EB4B0-2AB7-4B75-99ED-9AC11283F6CC}" xr6:coauthVersionLast="47" xr6:coauthVersionMax="47" xr10:uidLastSave="{00000000-0000-0000-0000-000000000000}"/>
  <bookViews>
    <workbookView xWindow="-120" yWindow="-120" windowWidth="29040" windowHeight="15720" xr2:uid="{00000000-000D-0000-FFFF-FFFF00000000}"/>
  </bookViews>
  <sheets>
    <sheet name="Geral" sheetId="1" r:id="rId1"/>
  </sheets>
  <calcPr calcId="191029"/>
  <extLst>
    <ext uri="GoogleSheetsCustomDataVersion2">
      <go:sheetsCustomData xmlns:go="http://customooxmlschemas.google.com/" r:id="rId6" roundtripDataChecksum="QPSj4FdHG2+N3iMMpagOzDBGJLkrOIQNlQxg0UeQ9Gs="/>
    </ext>
  </extLst>
</workbook>
</file>

<file path=xl/calcChain.xml><?xml version="1.0" encoding="utf-8"?>
<calcChain xmlns="http://schemas.openxmlformats.org/spreadsheetml/2006/main">
  <c r="D77" i="1" l="1"/>
  <c r="F76" i="1"/>
  <c r="F75" i="1"/>
  <c r="F74" i="1"/>
  <c r="F73" i="1"/>
  <c r="F72" i="1"/>
  <c r="F71" i="1"/>
  <c r="F70" i="1"/>
  <c r="F77" i="1" s="1"/>
  <c r="G77" i="1" s="1"/>
  <c r="F69" i="1"/>
  <c r="D67" i="1"/>
  <c r="F66" i="1"/>
  <c r="F65" i="1"/>
  <c r="F64" i="1"/>
  <c r="F63" i="1"/>
  <c r="F62" i="1"/>
  <c r="F61" i="1"/>
  <c r="F60" i="1"/>
  <c r="F59" i="1"/>
  <c r="F58" i="1"/>
  <c r="F57" i="1"/>
  <c r="F56" i="1"/>
  <c r="F55" i="1"/>
  <c r="F54" i="1"/>
  <c r="F53" i="1"/>
  <c r="F52" i="1"/>
  <c r="F51" i="1"/>
  <c r="F50" i="1"/>
  <c r="F49" i="1"/>
  <c r="F48" i="1"/>
  <c r="F47" i="1"/>
  <c r="F46" i="1"/>
  <c r="F45" i="1"/>
  <c r="F44" i="1"/>
  <c r="F43" i="1"/>
  <c r="F42" i="1"/>
  <c r="D40" i="1"/>
  <c r="F39" i="1"/>
  <c r="F38" i="1"/>
  <c r="F37" i="1"/>
  <c r="F36" i="1"/>
  <c r="F35" i="1"/>
  <c r="F34" i="1"/>
  <c r="F33" i="1"/>
  <c r="F32" i="1"/>
  <c r="F31" i="1"/>
  <c r="F30" i="1"/>
  <c r="D28" i="1"/>
  <c r="F27" i="1"/>
  <c r="F26" i="1"/>
  <c r="F25" i="1"/>
  <c r="F24" i="1"/>
  <c r="F23" i="1"/>
  <c r="F22" i="1"/>
  <c r="F21" i="1"/>
  <c r="F20" i="1"/>
  <c r="F19" i="1"/>
  <c r="F18" i="1"/>
  <c r="F17" i="1"/>
  <c r="D15" i="1"/>
  <c r="F14" i="1"/>
  <c r="F13" i="1"/>
  <c r="F12" i="1"/>
  <c r="F11" i="1"/>
  <c r="F10" i="1"/>
  <c r="F15" i="1" l="1"/>
  <c r="G15" i="1" s="1"/>
  <c r="F67" i="1"/>
  <c r="G67" i="1" s="1"/>
  <c r="B79" i="1" s="1"/>
  <c r="F28" i="1"/>
  <c r="G28" i="1" s="1"/>
  <c r="F40" i="1"/>
  <c r="G40" i="1" s="1"/>
</calcChain>
</file>

<file path=xl/sharedStrings.xml><?xml version="1.0" encoding="utf-8"?>
<sst xmlns="http://schemas.openxmlformats.org/spreadsheetml/2006/main" count="229" uniqueCount="179">
  <si>
    <t xml:space="preserve">Orientações para preenchimento do recurso pela prefeitura:
Preencher apenas as colunas K, L, M e N;
Na coluna K, inserir a pontuação corrigida que o município considera justa, considerando a Escala de Pontuação do indicador (coluna C);
Na coluna L, inserir a justificativa para a correção da pontuação;
Na coluna M, enviar a evidência que comprove a alteração, como um link;
Na coluna N, identificar se a alteração foi realizada após o conhecimento da metodologia ou envio dos resultados preliminares do ITGP;
Preencher apenas as linhas que correspondem aos indicadores para os quais exista contestação da nota preliminar obtida;
Não apagar as linhas para as quais não tenha contestação.                                                                                        </t>
  </si>
  <si>
    <t>ÍNDICE DE TRANSPARÊNCIA E GOVERNANÇA PÚBLICA - EXECUTIVO MUNICIPAL</t>
  </si>
  <si>
    <t>METODOLOGIA: TRANSPARÊNCIA INTERNACIONAL - BRASIL</t>
  </si>
  <si>
    <t>MÉTODO DE AVALIAÇÃO</t>
  </si>
  <si>
    <t>RESULTADO DA AVALIAÇÃO</t>
  </si>
  <si>
    <t>DIMENSÕES</t>
  </si>
  <si>
    <t>INDICADOR</t>
  </si>
  <si>
    <t>PONTUAÇÃO</t>
  </si>
  <si>
    <t>PESO</t>
  </si>
  <si>
    <r>
      <rPr>
        <b/>
        <sz val="14"/>
        <color rgb="FF000000"/>
        <rFont val="Calibri"/>
        <family val="2"/>
      </rPr>
      <t xml:space="preserve">RESULTADO FINAL
</t>
    </r>
    <r>
      <rPr>
        <b/>
        <sz val="12"/>
        <color rgb="FF000000"/>
        <rFont val="Calibri"/>
        <family val="2"/>
      </rPr>
      <t>(peso X pontuação)</t>
    </r>
  </si>
  <si>
    <t>RESULTADO POR DIMENSÃO</t>
  </si>
  <si>
    <t>LINKS CONSULTADOS</t>
  </si>
  <si>
    <t>DATA DA COLETA</t>
  </si>
  <si>
    <t>LEGAL</t>
  </si>
  <si>
    <t>L01. Possui norma de regulamentação da Lei n° 12.257, a Lei de Acesso à Informação (LAI)?</t>
  </si>
  <si>
    <t>0 - Não 1 - Sim</t>
  </si>
  <si>
    <t>https://s3.amazonaws.com/el.com.br/portal/uploads/1881/lai/Lai.pdf</t>
  </si>
  <si>
    <t>L02. Possui norma sobre dados abertos ou Plano de Dados Abertos (em vigência)?</t>
  </si>
  <si>
    <t>0 - Não 0,5 - Sim, possui norma ou PDA 1 - Sim, possui norma e PDA</t>
  </si>
  <si>
    <t>http://ibatiba.legislacaocompilada.com.br/legislacao/consulta-legislacao.aspx?interno=0&amp;termo=dados</t>
  </si>
  <si>
    <t>Recurso analisado em 08/08/2023. Identificou-se citação em normativo que trata de menção à Dados Abertos, porém não foi disponibilizado PDA vigente.</t>
  </si>
  <si>
    <t>L03. Possui regulamentação de conflitos de interesses?</t>
  </si>
  <si>
    <t>http://ibatiba.legislacaocompilada.com.br/legislacao/?interno=0&amp;termo=conflito</t>
  </si>
  <si>
    <t>Recurso analisado em 08/08/2023. O normativo indicado não regulamenta no município o que dispoõe a LEI Nº 12.813, DE 16 DE MAIO DE 2013, que dispõe sobre o conflito de interesses no exercício de cargo ou emprego do Poder Executivo federal e impedimentos posteriores ao exercício do cargo ou emprego.</t>
  </si>
  <si>
    <t>L04. Possui norma de proteção ao denunciante?</t>
  </si>
  <si>
    <t>https://www.ibatiba.es.gov.br/e-ouv/home/formulario/denuncia</t>
  </si>
  <si>
    <t>Recurso analisado em 08/08/2023. O item em questão trata de medidas de salvaguarda ao denunciante, não apenas de procedimentos de proteção de informação pessoal de qualquer pessoa física ou jurídica e não apenas servidor. O assunto demanda alinhamento, por exemplo ao DECRETO Nº 10.153, DE 3 DE DEZEMBRO DE 2019,         
que dispõe sobre as salvaguardas de proteção à identidade dos denunciantes de ilícitos e de irregularidades praticados contra a administração pública federal direta e indireta e altera o Decreto nº 9.492, de 5 de setembro de 2018, no âmbito do poder executivo federal.</t>
  </si>
  <si>
    <t>L05. Possui norma de regulamentação da  Lei n° 13.709/2018, a Lei Geral de Proteção de Dados Pessoais (LGPD), e concluiu o processo de adequação, com definição de encarregado de dados, informações de contato e divulgação das instâncias de governança?</t>
  </si>
  <si>
    <t>0 - Não 0, 5 - Regulamentou, mas não adequou 1 - Sim</t>
  </si>
  <si>
    <t>http://ibatiba.legislacaocompilada.com.br/legislacao/consulta-legislacao.aspx?interno=0&amp;termo=prote%u00e7%u00e3o</t>
  </si>
  <si>
    <t>Recurso analisado em 08/08/2023. Não consta normativo e indicativo do processo de adequação, com definição de encarregado de dados, informações de contato e divulgação das instâncias de governança. Se não regulamentou não pontua.</t>
  </si>
  <si>
    <t>CÁLCULO DA DIMENSÃO LEGAL</t>
  </si>
  <si>
    <t>PLATAFORMAS</t>
  </si>
  <si>
    <t>P01. Possui Portal da Transparência, com fácil acesso (até dois cliques) a partir do site principal do governo?</t>
  </si>
  <si>
    <t>https://ibatiba-es.portaltp.com.br/</t>
  </si>
  <si>
    <t>P02. Possui Portal de Dados Abertos, com fácil acesso (até dois cliques) a partir do site principal do governo?</t>
  </si>
  <si>
    <t>https://ibatiba-es.portaltp.com.br/api/dadosabertos.aspx</t>
  </si>
  <si>
    <t>P03. Possui canal de acesso à informação, com fácil acesso (até dois cliques) a partir do site principal do governo?</t>
  </si>
  <si>
    <t>https://www.ibatiba.es.gov.br/e-sic</t>
  </si>
  <si>
    <t>P04. Possui canal de ouvidoria, com fácil acesso (até dois cliques) a partir do site principal do governo?</t>
  </si>
  <si>
    <t>https://www.ibatiba.es.gov.br/e-ouv</t>
  </si>
  <si>
    <t>P05. Possui canal para a realização de denúncias de corrupção anônimas, com fácil acesso (até dois cliques) a partir do site principal do governo?</t>
  </si>
  <si>
    <t>0 - Não 0,5 - Sim, apenas um canal geral para denúncias anônimas 1 - Sim, com um canal/campo específico para denúncias de corrupção anônimas</t>
  </si>
  <si>
    <t>P06. Possui Diário Oficial em plataforma online, com fácil acesso (até dois cliques) a partir do site principal do governo?</t>
  </si>
  <si>
    <t>0 - Não 0,5 - Sim, mas não em formato aberto 1 - Sim, e disponibiliza o Diário Oficial em formato aberto</t>
  </si>
  <si>
    <t>https://ioes.dio.es.gov.br/dom</t>
  </si>
  <si>
    <t>P07. Possui serviço eletrônico de pedidos de acesso à informação que (i) permita acompanhar a tramitação do pedido, (ii) permita protocolar recursos, (iii) forneça número de protocolo e (iv) permita o registro anônimo de pedidos de acesso à informação.</t>
  </si>
  <si>
    <t>0 - Não 0,25 - Sim, mas cumpre apenas 1 requisito  0,5 - Sim, e cumpre até 2 requisitos  0,75 - Sim, e cumpre até 3 requisitos  1- Sim, e cumpre os 4 requisitos</t>
  </si>
  <si>
    <t>Recurso analisado em 08/08/2023 e atende ao indicador.</t>
  </si>
  <si>
    <t>P08. Publica relatórios estatísticos de acesso à informação atualizados, com periodicidade trimestral?</t>
  </si>
  <si>
    <t>0 - Não existe 0,5 - Existente e desatualizado 1 - Existente e atualizado</t>
  </si>
  <si>
    <t>https://www.ibatiba.es.gov.br/e-sic/home/pagina/relatorios</t>
  </si>
  <si>
    <t>P09. Publica relatórios estatísticos de ouvidoria, com periodicidade trimestral?</t>
  </si>
  <si>
    <t>https://www.ibatiba.es.gov.br/e-ouv/home/pagina/relatorios</t>
  </si>
  <si>
    <t>P10. Disponibiliza, em seu portal principal, ferramentas de acessibilidade, como símbolo de acessibilidade em destaque, subtitulação por meio de legenda oculta, janela com intérprete da Libras e audiodescrição, em conformidade com as normas de acesso para pessoas com deficiência estabelecidas pelo Estatuto da Pessoa com Deficiência (Lei n° 13.146/2015)?</t>
  </si>
  <si>
    <t xml:space="preserve">0 - Não  1 - Sim </t>
  </si>
  <si>
    <t>https://www.ibatiba.es.gov.br/acessibilidade</t>
  </si>
  <si>
    <t>P11. Promove visualizações dos dados (painéis, dashboards, gráficos, infográficos), nos portais da transparência ou de dados abertos, que facilitem o entendimento dos cidadãos?</t>
  </si>
  <si>
    <t>CÁLCULO DIMENSÃO PLATAFORMAS</t>
  </si>
  <si>
    <t>ADMINISTRATIVO E GOVERNANÇA</t>
  </si>
  <si>
    <t>AG01. O governo divulga informações sobre sua estrutura, como (i) organograma, (ii) cargos e (iii) funções?</t>
  </si>
  <si>
    <t>0 - Não   0,5 - Sim, e cumpre até 2 requisitos  1 - Sim, e cumpre todos os requisitos</t>
  </si>
  <si>
    <r>
      <rPr>
        <sz val="12"/>
        <rFont val="Calibri"/>
        <family val="2"/>
      </rPr>
      <t xml:space="preserve">i) </t>
    </r>
    <r>
      <rPr>
        <u/>
        <sz val="12"/>
        <color rgb="FF0563C1"/>
        <rFont val="Calibri"/>
        <family val="2"/>
      </rPr>
      <t>https://www.ibatiba.es.gov.br/pagina/ler/2139/organograma-municipal</t>
    </r>
    <r>
      <rPr>
        <sz val="12"/>
        <rFont val="Calibri"/>
        <family val="2"/>
      </rPr>
      <t xml:space="preserve">      ii) https://www.ibatiba.es.gov.br/pagina/ler/2139/organograma-municipal                iii)  </t>
    </r>
    <r>
      <rPr>
        <u/>
        <sz val="12"/>
        <color rgb="FF1155CC"/>
        <rFont val="Calibri"/>
        <family val="2"/>
      </rPr>
      <t>https://ibatiba-es.portaltp.com.br/consultas/pessoal/cargosevagas.aspx</t>
    </r>
    <r>
      <rPr>
        <sz val="12"/>
        <rFont val="Calibri"/>
        <family val="2"/>
      </rPr>
      <t xml:space="preserve">                 </t>
    </r>
  </si>
  <si>
    <t>AG02. Divulga agenda do chefe do executivo, com periodicidade diária ?</t>
  </si>
  <si>
    <t>0 - Não 0,5 - Sim, mas a posteriori 1 - Sim, de forma antecipada</t>
  </si>
  <si>
    <t>https://www.ibatiba.es.gov.br/</t>
  </si>
  <si>
    <t>Recurso analisado em 08/08/2023. O indicador em questão se refere à agenda do chefe do executivo, não publicações e notícias.</t>
  </si>
  <si>
    <t>AG03. Possui órgão de controle interno criado por norma, com atribuições de transparência, controle interno, auditoria, correição, ouvidoria, prevenção e combate à corrupção?</t>
  </si>
  <si>
    <t>http://ibatiba.legislacaocompilada.com.br/legislacao/consulta-legislacao.aspx?interno=1&amp;termo=controlador</t>
  </si>
  <si>
    <t>AG04. O órgão de controle interno está no primeiro/segundo escalão de governo?</t>
  </si>
  <si>
    <t>0 - Não, está abaixo do segundo escalão 0,5 - Sim, está no segundo escalão 1 - Sim, está no primeiro escalão</t>
  </si>
  <si>
    <t>https://www.ibatiba.es.gov.br/pagina/ler/2139/organograma-municipal</t>
  </si>
  <si>
    <t>AG05. O órgão de controle interno possui servidores efetivos?</t>
  </si>
  <si>
    <t>https://www.ibatiba.es.gov.br/secretaria/ler/2/controladoria-geral-do-municipio</t>
  </si>
  <si>
    <r>
      <rPr>
        <sz val="12"/>
        <color rgb="FF000000"/>
        <rFont val="Calibri"/>
        <family val="2"/>
      </rPr>
      <t xml:space="preserve">Recurso analisado em 08/08/2023. Servidor efetivo localizado: </t>
    </r>
    <r>
      <rPr>
        <u/>
        <sz val="12"/>
        <color rgb="FF1155CC"/>
        <rFont val="Calibri"/>
        <family val="2"/>
      </rPr>
      <t>https://ibatiba-es.portaltp.com.br/consultas/detalhes/servidor.aspx</t>
    </r>
  </si>
  <si>
    <t>https://ibatiba-es.portaltp.com.br/consultas/pessoal/servidores.aspx</t>
  </si>
  <si>
    <t>AG06. O órgão de controle interno realiza planejamento anual de auditorias?</t>
  </si>
  <si>
    <t>https://ibatiba-es.portaltp.com.br/consultas/documentos.aspx?id=99</t>
  </si>
  <si>
    <t>AG07. O órgão de controle interno publica pareceres e/ou relatórios de auditoria interna com periodicidade ao menos anual?</t>
  </si>
  <si>
    <t>0 - Não 0,5 - Sim, mas está desatualizado 1 - Sim, e está atualizado</t>
  </si>
  <si>
    <t>https://ibatiba-es.portaltp.com.br/consultas/documentos.aspx?id=63</t>
  </si>
  <si>
    <t>AG08. O governo publica pareceres e/ou relatórios dos órgãos de controle externo, como Tribunal de Contas e Ministério Público, com periodicidade ao menos anual?</t>
  </si>
  <si>
    <t>https://ibatiba-es.portaltp.com.br/consultas/documentos.aspx?id=61</t>
  </si>
  <si>
    <t>AG09. Divulga anualmente informações sobre o cumprimento das metas previstas no Plano Plurianual?</t>
  </si>
  <si>
    <r>
      <rPr>
        <sz val="12"/>
        <color rgb="FF000000"/>
        <rFont val="Calibri"/>
        <family val="2"/>
      </rPr>
      <t xml:space="preserve">Recurso analisado em 08/08/2023. As metas previstas e resultado estão dispostos na Lei de Diretrizes Orçamentárias, como na página 25 do </t>
    </r>
    <r>
      <rPr>
        <u/>
        <sz val="12"/>
        <color rgb="FF1155CC"/>
        <rFont val="Calibri"/>
        <family val="2"/>
      </rPr>
      <t>https://s3.amazonaws.com/el.com.br/portal/uploads/1881/arquivos/6C98D45B8F8655E0B34D6403EBABADFE.pdf</t>
    </r>
  </si>
  <si>
    <t>AG10. Divulga em sua página oficial e de forma acessível (até dois cliques) o Código de Ética ou de Conduta dos servidores públicos?</t>
  </si>
  <si>
    <t>16/06/2023 Em 10/08/2023 por análise do recurso, indeferimos a solicitação tendo em vista que Código de Ètica é diferente de Estatuto do Servidor Público apesar deste poder ter alguns elements procedimentais mas não são a mesma coisa.</t>
  </si>
  <si>
    <t>CÁLCULO DIMENSÃO ADM E GOVERNANÇA</t>
  </si>
  <si>
    <t>TRANSPARÊNCIA FINANCEIRA E ORÇAMENTÁRIA</t>
  </si>
  <si>
    <t>TFO01. Publica mensalmente, no Portal de Dados Abertos ou no Portal da Transparência, bases de dados com os salários nominais de servidores efetivos e comissionados, com:
(i) acesso gratuito às bases e publicado com licença aberta (formatos como .csv, .odt e .txt)
(ii) dados legíveis por máquina (formatos como .csv, .json, .xml)
(iii) possibilidade de download dos dados
(iv) série histórica</t>
  </si>
  <si>
    <t>0 - Não
0,25 - Sim, mas cumpre apenas 1 requisito
0,5 - Sim, e cumpre até 2 requisitos
0,75 - Sim, e cumpre até 3 requisitos
1 - Sim, e cumpre os 4 requisitos</t>
  </si>
  <si>
    <t>TFO02. Publica mensalmente, no Portal de Dados Abertos ou no Portal da Transparência, bases de dados com as verbas indenizatórias nominais (diárias, auxílios, viagens e outros valores que não compõem o salário) dos servidores efetivos e comissionados, com:
(i) acesso gratuito às bases e publicado com licença aberta (formatos como .csv, .odt e .txt)
(ii) dados legíveis por máquina (formatos como .csv, .json, .xml)
(iii) possibilidade de download dos dados
(iv) série histórica</t>
  </si>
  <si>
    <t>TFO03. Publica anualmente, no Portal de Dados Abertos ou no Portal da Transparência, bases de dados sobre vantagens e benefícios recebidos por servidores públicos e custeador por terceiros (por exemplo, viagens e diárias pagas por empresas), com:
(i) acesso gratuito às bases e publicado com licença aberta (formatos como .csv, .odt e .txt)
(ii) dados legíveis por máquina (formatos como .csv, .json, .xml)
(iii) possibilidade de download dos dados
(iv) série histórica</t>
  </si>
  <si>
    <t>TFO04. Publica anualmente, no Portal de Dados Abertos ou no Portal da Transparência, bases de dados sobre doações recebidas pelo ente, com:
(i) acesso gratuito às bases e publicado com licença aberta (formatos como .csv, .odt e .txt)
(ii) dados legíveis por máquina (formatos como .csv, .json, .xml)
(iii) possibilidade de download dos dados
(iv) série histórica</t>
  </si>
  <si>
    <t>https://ibatiba-es.portaltp.com.br/consultas/institucional/pesquisar.aspx?palavraChave=doa%C3%A7%C3%B5es</t>
  </si>
  <si>
    <t xml:space="preserve">Recurso analisado em 08/08/2023. A justificativa do recurso é improcendente, considerando o desalinhamento com o que demanda o indicador: "Publica anualmente, no Portal de Dados Abertos ou no Portal da Transparência, bases de dados sobre doações recebidas pelo ente". A publicação de leis que autorizam doações n~não atende ao indicador. E as doações recebidas? </t>
  </si>
  <si>
    <t>TFO05. Publica mensalmente, no Portal de Dados Abertos ou no Portal da Transparência, bases de dados sobre receitas públicas, com:
(i) acesso gratuito às bases e publicado com licença aberta (formatos como .csv, .odt e .txt)
(ii) dados legíveis por máquina (formatos como .csv, .json, .xml)
(iii) possibilidade de download dos dados
(iv) série histórica</t>
  </si>
  <si>
    <t>TFO06. Divulga, em relação às receitas públicas, os lançamentos e recebimentos de receita de cada unidade gestora, inclusive recursos extraordinários?</t>
  </si>
  <si>
    <t>0 - Não
1 - Sim</t>
  </si>
  <si>
    <t>https://ibatiba-es.portaltp.com.br/consultas/receitas.aspx</t>
  </si>
  <si>
    <t>Recurso analisado em 08/08/2023. Os documentos estão disponíveis na subseção Relatório Res. Execução Orçamentária (RREO) (Documentos) presente na seção "Contas Públicas" no Portal da Transparência.</t>
  </si>
  <si>
    <t>TFO07. Publica mensalmente, no Portal de Dados Abertos ou no Portal da Transparência, bases de dados sobre despesas públicas, com:
(i) acesso gratuito às bases e publicado com licença aberta (formatos como .csv, .odt e .txt)
(ii) dados legíveis por máquina (formatos como .csv, .json, .xml)
(iii) possibilidade de download dos dados
(iv) série histórica</t>
  </si>
  <si>
    <t>TFO08. Divulga, em relação às despesas públicas, as seguintes informações: (i) número do processo, (ii) bem fornecido ou serviço prestado, (iii) nome e CNPJ/CPF do fornecedor, (iv) licitação correspondente, quando aplicável</t>
  </si>
  <si>
    <t>https://ibatiba-es.portaltp.com.br/consultas/despesas/empenhos.aspx</t>
  </si>
  <si>
    <t>Recurso analisado em 08/08/2023 e deferimos a solicitação por entender que atende ao indicador.</t>
  </si>
  <si>
    <t>TFO09. Publica anualmente, no Portal de Dados Abertos ou no Portal da Transparência, bases de dados sobre incentivos fiscais, com:
(i) acesso gratuito às bases e publicado com licença aberta (formatos como .csv, .odt e .txt)
(ii) dados legíveis por máquina (formatos como .csv, .json, .xml)
(iii) possibilidade de download dos dados
(iv) série histórica</t>
  </si>
  <si>
    <t>http://ibatiba.legislacaocompilada.com.br/legislacao/consulta-legislacao.aspx?interno=0&amp;termo=incentivo</t>
  </si>
  <si>
    <t>TFO10. Publica mensalmente, no Portal de Dados Abertos ou no Portal da Transparência, bases de dados sobre transferências intergovernamentais obrigatórias (por exemplo, repasse de impostos), com:
(i) acesso gratuito às bases e publicado com licença aberta (formatos como .csv, .odt e .txt)
(ii) dados legíveis por máquina (formatos como .csv, .json, .xml)
(iii) possibilidade de download dos dados
(iv) série histórica</t>
  </si>
  <si>
    <t>https://ibatiba-es.portaltp.com.br/consultas/repasses/extraorcamentarias.aspx</t>
  </si>
  <si>
    <t>TFO11. Publica mensalmente, no Portal de Dados Abertos ou no Portal da Transparência, bases de dados sobre transferências intergovernamentais voluntárias, com:
(i) acesso gratuito às bases e publicado com licença aberta (formatos como .csv, .odt e .txt)
(ii) dados legíveis por máquina (formatos como .csv, .json, .xml)
(iii) possibilidade de download dos dados
(iv) série histórica</t>
  </si>
  <si>
    <t>https://ibatiba-es.portaltp.com.br/consultas/institucional/pesquisar.aspx?palavraChave=volunt%C3%A1ria</t>
  </si>
  <si>
    <t>Recurso analisado em 08/08/2023. Nã foi localizada a informação "bases de dados sobre transferências intergovernamentais voluntárias", nem nos documentos citados no recurso mas se estivessem separadas facilitaria o leigo localizar.</t>
  </si>
  <si>
    <t>TFO12. Publica mensalmente, no Portal de Dados Abertos ou no Portal da Transparência, bases de dados sobre licitações, com:
(i) acesso gratuito às bases e publicado com licença aberta (formatos como .csv, .odt e .txt)
(ii) dados legíveis por máquina (formatos como .csv, .json, .xml)
(iii) possibilidade de download dos dados
(iv) série histórica</t>
  </si>
  <si>
    <t>https://ibatiba-es.portaltp.com.br/consultas/compras/licitacoes.aspx</t>
  </si>
  <si>
    <t>TFO13. Divulga, em relação às licitações, as seguintes informações: (i) número da licitação, (ii) modalidade, (iii) situação, (iv) valor, (v) órgão, (vi) tipo, (vii) objeto, (viii) edital, (ix) empresas participantes, (x) empresa selecionada (nome e CNPJ), (xi) total proposto, (xii) total homologado.</t>
  </si>
  <si>
    <t>0 - Não 0, 25 - Sim, cumpre até 3 requisitos 0,5 - Sim, cumpre até 6 requisitos 0, 75 - Sim, cumpre até 9 requisitos 1 - Sim, e cumpre até 12 requisitos</t>
  </si>
  <si>
    <t>https://ibatiba-es.portaltp.com.br/consultas/detalhes/licitacao.aspx?id=001001D9FB669181CC43EDAFE29BFA2AD5961F00001349</t>
  </si>
  <si>
    <t>Recurso analisado em 08/08/2023 e solicitação deferida por entendermos o atendimento</t>
  </si>
  <si>
    <t>TFO14. Publica mensalmente, no Portal de Dados Abertos ou no Portal da Transparência, bases de dados sobre contratos públicos (inclusive aditivos), com:
(i) acesso gratuito às bases e publicado com licença aberta (formatos como .csv, .odt e .txt)
(ii) dados legíveis por máquina (formatos como .csv, .json, .xml)
(iii) possibilidade de download dos dados
(iv) série histórica</t>
  </si>
  <si>
    <t>https://ibatiba-es.portaltp.com.br/consultas/compras/contratos.aspx</t>
  </si>
  <si>
    <t>TFO15. Divulga, em relação aos contratos públicos e aditivos, as seguintes informações: (i) número do processo, (ii) objeto, (iii) tipo de contratação, (iv) nome, (v) CPF/CNPJ, (vi) órgão contratante, (vii) vigência, (viii) valor total, (ix) valores parciais, (x) íntegra dos documentos.</t>
  </si>
  <si>
    <t>0 - Não 0, 25 - Sim, cumpre até 2 requisitos 0,5 - Sim, cumpre até 5 requisitos 0, 75 - Sim, cumpre até 8 requisitos 1 - Sim, e cumpre até 10 requisitos</t>
  </si>
  <si>
    <t>https://ibatiba-es.portaltp.com.br/consultas/detalhes/contrato.aspx?id=8049019</t>
  </si>
  <si>
    <t>TFO16. Divulga, em relação às parcerias celebradas sob a Lei n° 13.019/2014 (MROSC), as seguintes informações: (i) edital, (ii) termos celebrados, (iii) plano de trabalho, (iv) data de assinatura, (v) identificação do instrumento, (vi) órgão da administração pública responsável, (vii) nome da organização da sociedade civil e CNPJ, (viii) objeto, (ix) valor total, (x) valores parciais, (xi) situação da prestação de contas.</t>
  </si>
  <si>
    <t>0 - Não 0, 25 - Sim, cumpre até 3 requisitos 0,5 - Sim, cumpre até 6 requisitos 0, 75 - Sim, cumpre até 9 requisitos 1 - Sim, e cumpre até 11 requisitos</t>
  </si>
  <si>
    <t>Recurso analisado em 08/08/2023. Consta no recurso que a informação demandada no indicador pode ser acessada por meio do https://www.ibatiba.es.gov.br/documento?tipo=6 , porém apresenta referencia apenas ao ano de 2017. Já no item "Termo de Convênios (Documentos)" da seção "Repasses" no portal da transparência apresenta-se apenas documentos referentes ao ano de 2018 entretanto deferimos</t>
  </si>
  <si>
    <t>TFO17. Publica anualmente, no Portal de Dados Abertos ou no Portal da Transparência, bases de dados sobre patrimônio público (bens imóveis), com:
(i) acesso gratuito às bases e publicado com licença aberta (formatos como .csv, .odt e .txt)
(ii) dados legíveis por máquina (formatos como .csv, .json, .xml)
(iii) possibilidade de download dos dados
(iv) série histórica</t>
  </si>
  <si>
    <t>https://ibatiba-es.portaltp.com.br/consultas/bens/imoveis.aspx</t>
  </si>
  <si>
    <t>TFO18. Publica anualmente, no Portal de Dados Abertos ou no Portal da Transparência, bases de dados sobre emendas parlamentares, com:
(i) acesso gratuito às bases e publicado com licença aberta (formatos como .csv, .odt e .txt)
(ii) dados legíveis por máquina (formatos como .csv, .json, .xml)
(iii) possibilidade de download dos dados
(iv) série histórica</t>
  </si>
  <si>
    <t>https://ibatiba-es.portaltp.com.br/consultas/orcamento/orcamentoreceitas.aspx</t>
  </si>
  <si>
    <t>TFO19. Divulga, em relação aos repasses de emendas parlamentares, as seguintes informações: (i) valor, (ii) nome do parlamentar e partido, (iii) órgão de destino, (iv) data de liberação, (v) objeto, (vi) beneficiário, (vii) estágio do processo e (viii) número do processo</t>
  </si>
  <si>
    <t>0 - Não 0, 25 - Sim, cumpre até 2 requisitos 0,5 - Sim, cumpre até 4 requisitos 0, 75 - Sim, cumpre até 7 requisitos 1 - Sim, cumpre os 8 requisitos</t>
  </si>
  <si>
    <t>Recurso analisado em 08/08/2023 e foi indeferido pois os links se referem a notícias e não a informações no portal da Transparência sobre as emendas disponibilizadas ao município seja em recurso, seja como doação.</t>
  </si>
  <si>
    <t>TFO20. Utiliza um Portal e/ou seção de Compras Públicas Eletrônicas, com (i) sistema de registro de preço, (ii) sistema de cadastro dos fornecedores, (iii) lista de fornecedores penalizados e motivo para tal, e (iv) manuais explicativos sobre compras públicas com linguagem cidadã</t>
  </si>
  <si>
    <t>0 - Não 0,25 - Sim, e cumpre 1 requisito 0,5 - Sim, e cumpre 2 requisitos 0,75 - Sim, e cumpre 3 requisitos 1 - Sim, e cumpre os 4 requisitos</t>
  </si>
  <si>
    <t>https://ibatiba-es.portaltp.com.br/consultas/compras.aspx</t>
  </si>
  <si>
    <t>Recurso analisado em 08/08/2023.  Considerado a disponibilização da subseção "Atas de Registro de Preço (Documentos)" e "Cadastro Municipal de Empresas Punidas" no Portal da Transparência e os demais itens .</t>
  </si>
  <si>
    <t>TFO21. Possui plataforma para acompanhamento de obras públicas com informações financeiras e orçamentárias, com periodicidade de atualização mensal, que inclui: (i) execução orçamentária (valores empenhados, pagos e liquidados), (ii) valores pagos em cada medição e valores que ainda serão medidos, e (iii) relatório de medição</t>
  </si>
  <si>
    <t>0 - Não 0,5- Sim, cumpre até 2 requisitos 1- Sim, cumpre os 3 requisitos</t>
  </si>
  <si>
    <t xml:space="preserve">
</t>
  </si>
  <si>
    <r>
      <rPr>
        <u/>
        <sz val="12"/>
        <color rgb="FF0563C1"/>
        <rFont val="Calibri"/>
        <family val="2"/>
      </rPr>
      <t>https://ibatiba-es.portaltp.com.br/consultas/despesas/obras.aspx</t>
    </r>
    <r>
      <rPr>
        <sz val="12"/>
        <rFont val="Calibri"/>
        <family val="2"/>
      </rPr>
      <t xml:space="preserve">         Disponibiliza Painel do TCEES: </t>
    </r>
    <r>
      <rPr>
        <u/>
        <sz val="12"/>
        <color rgb="FF1155CC"/>
        <rFont val="Calibri"/>
        <family val="2"/>
      </rPr>
      <t>https://paineldecontrole.tcees.tc.br/obras</t>
    </r>
  </si>
  <si>
    <r>
      <rPr>
        <sz val="12"/>
        <color rgb="FF000000"/>
        <rFont val="Calibri"/>
        <family val="2"/>
      </rPr>
      <t xml:space="preserve">Recurso analisado em 08/08/2023. Evidência identificada em </t>
    </r>
    <r>
      <rPr>
        <u/>
        <sz val="12"/>
        <color rgb="FF1155CC"/>
        <rFont val="Calibri"/>
        <family val="2"/>
      </rPr>
      <t>https://ibatiba-es.portaltp.com.br/consultas/detalhes/favorecido.aspx?origem=menuItemBase1024&amp;id=27.425.241/0001-39</t>
    </r>
  </si>
  <si>
    <t>TFO22. Possui uma plataforma para acompanhamento de obras públicas com informações de execução física, com periodicidade de atualização mensal, que inclui: (i) localização da obra, (ii) imagens, (iii) nome dos representantes e formas de contato, (iv) data de início e fim da obra, (v) etapas atrasadas, tempo de atraso e eventual indicação de paralisação da obra, (vi) percentual de execução de cada etapa, e (vii) contagem de dias da vigência do contrato</t>
  </si>
  <si>
    <t>0 - Não 0, 25 - Sim, cumpre até 2 requisitos 0,5 - Sim, cumpre até 4 requisitos 0, 75 - Sim, cumpre até 6 requisitos 1 - Sim, cumpre os 7 requisitos</t>
  </si>
  <si>
    <t>https://paineldecontrole.tcees.tc.br/obras</t>
  </si>
  <si>
    <t>Recurso analisado em 08/08/2023 e deferido pelo fato do GeObras do TCEES ser uma ferramenta eficiente</t>
  </si>
  <si>
    <t>TFO23. Divulga relatório resumido de execução orçamentária, com periodicidade bimestral?</t>
  </si>
  <si>
    <t>https://ibatiba-es.portaltp.com.br/consultas/documentos.aspx?id=4</t>
  </si>
  <si>
    <t>TFO24. Divulga relatório de gestão fiscal, com periodicidade quadrimestral?</t>
  </si>
  <si>
    <t>https://ibatiba-es.portaltp.com.br/consultas/documentos.aspx?id=5</t>
  </si>
  <si>
    <t>Recurso analisado em 08/08/2023. O indicador trata especificamento do "Relatório Gestão Fiscal (RGF) (Documentos)" e foi apresentado execução orçamentária. O RGF está desatualisado - 2022 sendo que o indicador indica quadrimetral. Em 2023 já deveria estar disponível quase dois relatórios.</t>
  </si>
  <si>
    <t>TFO25. Divulga relatórios da dívida pública, com periodicidade anual?</t>
  </si>
  <si>
    <t>CÁLCULO DA DIMENSÃO ORÇAM. FINANC.</t>
  </si>
  <si>
    <t>COMUNICAÇÃO, ENGAJAMENTO E PARTICIPAÇÃO</t>
  </si>
  <si>
    <t>CEP01. Possui página ou portal com informações sobre todos os conselhos de políticas públicas ativos, incluindo (i) legislação de criação, (ii) lista de membros, (iii) formas para entrar em contato com membros, (iv) atas atualizadas das reuniões e (v) calendário atualizado de encontros, incluindo realizados e programados</t>
  </si>
  <si>
    <t>0 - Não 0,25 - Sim, e cumpre até 2 requisitos 0,5 - Sim, e cumpre até 3 requisitos 0,75 - Sim, e cumpre até 4 requisitos 1 - Sim, e cumpre os 5 requisitos</t>
  </si>
  <si>
    <t>https://www.ibatiba.es.gov.br/pagina/ler/2140/conselhos-municipais</t>
  </si>
  <si>
    <t>Recurso analisado em 08/08/2023. Essa nota já havia sido atribuída. Logo, não houve mudança ou evidência que enseja alterá-la.</t>
  </si>
  <si>
    <t>CEP02. Possui Conselho de Transparência ou Combate a Corrupção?</t>
  </si>
  <si>
    <t>Recurso analisado em 08/08/2023 e indeferido por não comprovarda existência do Conselho Municipal de Transparência</t>
  </si>
  <si>
    <t>CEP03. Utiliza e disponibiliza módulo público de gestão eletrônica de informações e documentos no município?</t>
  </si>
  <si>
    <t>Recurso analisado em 08/08/2023 e não ficou comprovada a disponibilização d emódulo público de gestão de documentos (Modelo Edocs utilizado pelo Governo do Estado). .</t>
  </si>
  <si>
    <t>CEP04. Possui, pelo menos, duas redes sociais ativas, com postagens feitas no último mês?</t>
  </si>
  <si>
    <r>
      <rPr>
        <u/>
        <sz val="12"/>
        <color rgb="FF0563C1"/>
        <rFont val="Calibri"/>
        <family val="2"/>
      </rPr>
      <t>https://www.facebook.com/prefeituradeibatiba/</t>
    </r>
    <r>
      <rPr>
        <sz val="12"/>
        <rFont val="Calibri"/>
        <family val="2"/>
      </rPr>
      <t xml:space="preserve">        e               </t>
    </r>
    <r>
      <rPr>
        <u/>
        <sz val="12"/>
        <color rgb="FF1155CC"/>
        <rFont val="Calibri"/>
        <family val="2"/>
      </rPr>
      <t>https://twitter.com/pmibatiba</t>
    </r>
  </si>
  <si>
    <t>CEP05. Possui uma área destinada a notícias/informações em seu portal para difundir atualizações pertinentes aos cidadãos, com ao menos dez postagens no último trimestre?</t>
  </si>
  <si>
    <t>https://www.ibatiba.es.gov.br/noticia</t>
  </si>
  <si>
    <t>CEP06. Oferece oportunidades de participação da população na discussão do orçamento, com periodicidade anual?</t>
  </si>
  <si>
    <t>0 - Não  0,5 - Sim, mas apenas de forma presencial  1 - Sim, inclusive com participação digital/remota</t>
  </si>
  <si>
    <t>https://www.ibatiba.es.gov.br/busca/0?q=Audi%C3%AAncia+P%C3%BAblica</t>
  </si>
  <si>
    <t>Recurso analisado em 08/08/2023. Indica para uma maior intensidade de divulgação para participação no orçamento para 2024</t>
  </si>
  <si>
    <t>CEP07. Disponibiliza informações sobre as consultas públicas realizadas no último ano, com (i) divulgação do material relevante, (ii) possibilidade de participação remota e (iii) publicação dos resultados</t>
  </si>
  <si>
    <t>0 - Não 0,5 - Sim, e cumpre até 2 requisitos 1 - Sim, e cumpre os 3 requisitos</t>
  </si>
  <si>
    <t>https://www.ibatiba.es.gov.br/busca?q=audienci</t>
  </si>
  <si>
    <t>Recurso analisado em 08/08/2023. Reitera-se que o indicador analisa divulgação e resultados de consultas públicas realizadas no último ano, não no ano corrente.</t>
  </si>
  <si>
    <t>CEP08. Disponibiliza informações sobre as audiências públicas realizadas no último ano, com (i) divulgação antecipada do calendário, (ii) transmissão online, (iii) possibilidade de participação remota e (iv) publicação dos resultados</t>
  </si>
  <si>
    <t>https://www.ibatiba.es.gov.br/busca?q=audiencia</t>
  </si>
  <si>
    <t>Recurso analisado em 08/08/2023. . Em relação ao último ano, com base no recurso, identifica-se evidencias relacionadas aos itens: (i) divulgação antecipada do calendário, (ii) transmissão online, (iii) possibilidade de participação remota</t>
  </si>
  <si>
    <t>CÁLCULO DIMENSÃO COM. PARTICIPAÇÃO</t>
  </si>
  <si>
    <t>RESULTADO FINAL DA DIMENSÃO GERAL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</si>
</sst>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6">
    <font>
      <sz val="11"/>
      <color theme="1"/>
      <name val="Calibri"/>
      <scheme val="minor"/>
    </font>
    <font>
      <sz val="12"/>
      <color rgb="FF000000"/>
      <name val="Calibri"/>
      <family val="2"/>
    </font>
    <font>
      <b/>
      <sz val="20"/>
      <color rgb="FFFFFFFF"/>
      <name val="Calibri"/>
      <family val="2"/>
    </font>
    <font>
      <sz val="11"/>
      <name val="Calibri"/>
      <family val="2"/>
    </font>
    <font>
      <sz val="11"/>
      <color rgb="FFFFFFFF"/>
      <name val="Calibri"/>
      <family val="2"/>
    </font>
    <font>
      <sz val="10"/>
      <color rgb="FF000000"/>
      <name val="Calibri"/>
      <family val="2"/>
    </font>
    <font>
      <b/>
      <sz val="18"/>
      <color rgb="FF000000"/>
      <name val="Calibri"/>
      <family val="2"/>
    </font>
    <font>
      <b/>
      <sz val="14"/>
      <color rgb="FF000000"/>
      <name val="Calibri"/>
      <family val="2"/>
    </font>
    <font>
      <b/>
      <sz val="12"/>
      <color rgb="FF000000"/>
      <name val="Calibri"/>
      <family val="2"/>
    </font>
    <font>
      <b/>
      <sz val="16"/>
      <color rgb="FF000000"/>
      <name val="Calibri"/>
      <family val="2"/>
    </font>
    <font>
      <u/>
      <sz val="12"/>
      <color rgb="FF000000"/>
      <name val="Calibri"/>
      <family val="2"/>
    </font>
    <font>
      <b/>
      <sz val="12"/>
      <color rgb="FFFF0000"/>
      <name val="Calibri"/>
      <family val="2"/>
    </font>
    <font>
      <u/>
      <sz val="12"/>
      <color rgb="FF0000FF"/>
      <name val="Calibri"/>
      <family val="2"/>
    </font>
    <font>
      <b/>
      <sz val="14"/>
      <color rgb="FFFFFFFF"/>
      <name val="Calibri"/>
      <family val="2"/>
    </font>
    <font>
      <b/>
      <sz val="12"/>
      <color rgb="FFFFFFFF"/>
      <name val="Calibri"/>
      <family val="2"/>
    </font>
    <font>
      <b/>
      <sz val="14"/>
      <color rgb="FFFFFFFF"/>
      <name val="Arial"/>
      <family val="2"/>
    </font>
    <font>
      <u/>
      <sz val="12"/>
      <color rgb="FF0563C1"/>
      <name val="Calibri"/>
      <family val="2"/>
    </font>
    <font>
      <u/>
      <sz val="12"/>
      <color rgb="FF0000FF"/>
      <name val="Calibri"/>
      <family val="2"/>
    </font>
    <font>
      <u/>
      <sz val="12"/>
      <color rgb="FF0563C1"/>
      <name val="Calibri"/>
      <family val="2"/>
    </font>
    <font>
      <u/>
      <sz val="12"/>
      <color rgb="FF000000"/>
      <name val="Calibri"/>
      <family val="2"/>
    </font>
    <font>
      <u/>
      <sz val="12"/>
      <color rgb="FF000000"/>
      <name val="Docs-Calibri"/>
    </font>
    <font>
      <u/>
      <sz val="12"/>
      <color rgb="FF000000"/>
      <name val="Calibri"/>
      <family val="2"/>
    </font>
    <font>
      <b/>
      <sz val="14"/>
      <color rgb="FF1E4E79"/>
      <name val="Arial"/>
      <family val="2"/>
    </font>
    <font>
      <b/>
      <sz val="16"/>
      <color rgb="FFFFFFFF"/>
      <name val="Calibri"/>
      <family val="2"/>
    </font>
    <font>
      <u/>
      <sz val="12"/>
      <color rgb="FF1155CC"/>
      <name val="Calibri"/>
      <family val="2"/>
    </font>
    <font>
      <sz val="12"/>
      <name val="Calibri"/>
      <family val="2"/>
    </font>
  </fonts>
  <fills count="16">
    <fill>
      <patternFill patternType="none"/>
    </fill>
    <fill>
      <patternFill patternType="gray125"/>
    </fill>
    <fill>
      <patternFill patternType="solid">
        <fgColor rgb="FFFFFFFF"/>
        <bgColor rgb="FFFFFFFF"/>
      </patternFill>
    </fill>
    <fill>
      <patternFill patternType="solid">
        <fgColor rgb="FFFFE599"/>
        <bgColor rgb="FFFFE599"/>
      </patternFill>
    </fill>
    <fill>
      <patternFill patternType="solid">
        <fgColor rgb="FF00B0F0"/>
        <bgColor rgb="FF00B0F0"/>
      </patternFill>
    </fill>
    <fill>
      <patternFill patternType="solid">
        <fgColor rgb="FF1E4E79"/>
        <bgColor rgb="FF1E4E79"/>
      </patternFill>
    </fill>
    <fill>
      <patternFill patternType="solid">
        <fgColor rgb="FFB6D7A8"/>
        <bgColor rgb="FFB6D7A8"/>
      </patternFill>
    </fill>
    <fill>
      <patternFill patternType="solid">
        <fgColor rgb="FFECECEC"/>
        <bgColor rgb="FFECECEC"/>
      </patternFill>
    </fill>
    <fill>
      <patternFill patternType="solid">
        <fgColor rgb="FFE7E6E6"/>
        <bgColor rgb="FFE7E6E6"/>
      </patternFill>
    </fill>
    <fill>
      <patternFill patternType="solid">
        <fgColor rgb="FFA8D08D"/>
        <bgColor rgb="FFA8D08D"/>
      </patternFill>
    </fill>
    <fill>
      <patternFill patternType="solid">
        <fgColor rgb="FF93C47D"/>
        <bgColor rgb="FF93C47D"/>
      </patternFill>
    </fill>
    <fill>
      <patternFill patternType="solid">
        <fgColor rgb="FFFFE598"/>
        <bgColor rgb="FFFFE598"/>
      </patternFill>
    </fill>
    <fill>
      <patternFill patternType="solid">
        <fgColor rgb="FFDEEAF6"/>
        <bgColor rgb="FFDEEAF6"/>
      </patternFill>
    </fill>
    <fill>
      <patternFill patternType="solid">
        <fgColor rgb="FFD9EAD3"/>
        <bgColor rgb="FFD9EAD3"/>
      </patternFill>
    </fill>
    <fill>
      <patternFill patternType="solid">
        <fgColor rgb="FF2E75B5"/>
        <bgColor rgb="FF2E75B5"/>
      </patternFill>
    </fill>
    <fill>
      <patternFill patternType="solid">
        <fgColor rgb="FF385623"/>
        <bgColor rgb="FF385623"/>
      </patternFill>
    </fill>
  </fills>
  <borders count="34">
    <border>
      <left/>
      <right/>
      <top/>
      <bottom/>
      <diagonal/>
    </border>
    <border>
      <left/>
      <right/>
      <top/>
      <bottom/>
      <diagonal/>
    </border>
    <border>
      <left/>
      <right/>
      <top/>
      <bottom/>
      <diagonal/>
    </border>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style="thin">
        <color rgb="FF000000"/>
      </top>
      <bottom/>
      <diagonal/>
    </border>
    <border>
      <left/>
      <right style="thin">
        <color rgb="FF000000"/>
      </right>
      <top style="thin">
        <color rgb="FF000000"/>
      </top>
      <bottom/>
      <diagonal/>
    </border>
    <border>
      <left style="thin">
        <color rgb="FFCCCCCC"/>
      </left>
      <right style="thin">
        <color rgb="FF000000"/>
      </right>
      <top style="thin">
        <color rgb="FF000000"/>
      </top>
      <bottom style="thin">
        <color rgb="FF000000"/>
      </bottom>
      <diagonal/>
    </border>
    <border>
      <left style="thin">
        <color rgb="FF000000"/>
      </left>
      <right/>
      <top/>
      <bottom style="thin">
        <color rgb="FF000000"/>
      </bottom>
      <diagonal/>
    </border>
    <border>
      <left/>
      <right style="thin">
        <color rgb="FF000000"/>
      </right>
      <top/>
      <bottom/>
      <diagonal/>
    </border>
    <border>
      <left style="thin">
        <color rgb="FF000000"/>
      </left>
      <right style="thin">
        <color rgb="FF000000"/>
      </right>
      <top style="thin">
        <color rgb="FFCCCCCC"/>
      </top>
      <bottom style="thin">
        <color rgb="FF000000"/>
      </bottom>
      <diagonal/>
    </border>
    <border>
      <left style="thin">
        <color rgb="FFCCCCCC"/>
      </left>
      <right style="thin">
        <color rgb="FF000000"/>
      </right>
      <top style="thin">
        <color rgb="FFCCCCCC"/>
      </top>
      <bottom style="thin">
        <color rgb="FF000000"/>
      </bottom>
      <diagonal/>
    </border>
    <border>
      <left/>
      <right style="thin">
        <color rgb="FF000000"/>
      </right>
      <top/>
      <bottom style="thin">
        <color rgb="FF000000"/>
      </bottom>
      <diagonal/>
    </border>
    <border>
      <left/>
      <right style="thin">
        <color rgb="FF000000"/>
      </right>
      <top/>
      <bottom/>
      <diagonal/>
    </border>
    <border>
      <left style="thin">
        <color rgb="FF000000"/>
      </left>
      <right/>
      <top style="thin">
        <color rgb="FF000000"/>
      </top>
      <bottom/>
      <diagonal/>
    </border>
    <border>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bottom style="thin">
        <color rgb="FF000000"/>
      </bottom>
      <diagonal/>
    </border>
    <border>
      <left/>
      <right style="thin">
        <color rgb="FF000000"/>
      </right>
      <top style="thin">
        <color rgb="FF000000"/>
      </top>
      <bottom/>
      <diagonal/>
    </border>
    <border>
      <left style="thin">
        <color rgb="FFCCCCCC"/>
      </left>
      <right style="thin">
        <color rgb="FF000000"/>
      </right>
      <top/>
      <bottom style="thin">
        <color rgb="FF000000"/>
      </bottom>
      <diagonal/>
    </border>
    <border>
      <left style="thin">
        <color rgb="FFCCCCCC"/>
      </left>
      <right/>
      <top style="thin">
        <color rgb="FF000000"/>
      </top>
      <bottom style="thin">
        <color rgb="FF000000"/>
      </bottom>
      <diagonal/>
    </border>
    <border>
      <left style="thin">
        <color rgb="FF000000"/>
      </left>
      <right style="thin">
        <color rgb="FF000000"/>
      </right>
      <top/>
      <bottom/>
      <diagonal/>
    </border>
    <border>
      <left style="thin">
        <color rgb="FFCCCCCC"/>
      </left>
      <right/>
      <top style="thin">
        <color rgb="FFCCCCCC"/>
      </top>
      <bottom style="thin">
        <color rgb="FF000000"/>
      </bottom>
      <diagonal/>
    </border>
    <border>
      <left style="thin">
        <color rgb="FF000000"/>
      </left>
      <right style="thin">
        <color rgb="FF000000"/>
      </right>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CCCCCC"/>
      </left>
      <right/>
      <top/>
      <bottom style="thin">
        <color rgb="FF000000"/>
      </bottom>
      <diagonal/>
    </border>
    <border>
      <left style="thin">
        <color rgb="FFCCCCCC"/>
      </left>
      <right/>
      <top style="thin">
        <color rgb="FFCCCCCC"/>
      </top>
      <bottom/>
      <diagonal/>
    </border>
    <border>
      <left/>
      <right style="thin">
        <color rgb="FF000000"/>
      </right>
      <top/>
      <bottom style="thin">
        <color rgb="FF000000"/>
      </bottom>
      <diagonal/>
    </border>
    <border>
      <left/>
      <right style="thin">
        <color rgb="FF000000"/>
      </right>
      <top/>
      <bottom/>
      <diagonal/>
    </border>
  </borders>
  <cellStyleXfs count="1">
    <xf numFmtId="0" fontId="0" fillId="0" borderId="0"/>
  </cellStyleXfs>
  <cellXfs count="102">
    <xf numFmtId="0" fontId="0" fillId="0" borderId="0" xfId="0"/>
    <xf numFmtId="0" fontId="2" fillId="2" borderId="1" xfId="0" applyFont="1" applyFill="1" applyBorder="1" applyAlignment="1">
      <alignment horizontal="center" vertical="center"/>
    </xf>
    <xf numFmtId="0" fontId="2" fillId="3" borderId="1" xfId="0" applyFont="1" applyFill="1" applyBorder="1" applyAlignment="1">
      <alignment horizontal="center" vertical="center" wrapText="1"/>
    </xf>
    <xf numFmtId="0" fontId="1" fillId="2" borderId="1" xfId="0" applyFont="1" applyFill="1" applyBorder="1"/>
    <xf numFmtId="0" fontId="1" fillId="0" borderId="0" xfId="0" applyFont="1"/>
    <xf numFmtId="0" fontId="5" fillId="0" borderId="0" xfId="0" applyFont="1"/>
    <xf numFmtId="0" fontId="1" fillId="0" borderId="0" xfId="0" applyFont="1" applyAlignment="1">
      <alignment vertical="center"/>
    </xf>
    <xf numFmtId="0" fontId="1" fillId="0" borderId="0" xfId="0" applyFont="1" applyAlignment="1">
      <alignment horizontal="center" vertical="center" wrapText="1"/>
    </xf>
    <xf numFmtId="0" fontId="1" fillId="6" borderId="0" xfId="0" applyFont="1" applyFill="1" applyAlignment="1">
      <alignment horizontal="center" vertical="center" wrapText="1"/>
    </xf>
    <xf numFmtId="0" fontId="1" fillId="2" borderId="0" xfId="0" applyFont="1" applyFill="1" applyAlignment="1">
      <alignment horizontal="center" vertical="center" wrapText="1"/>
    </xf>
    <xf numFmtId="0" fontId="1" fillId="3" borderId="0" xfId="0" applyFont="1" applyFill="1" applyAlignment="1">
      <alignment horizontal="center" vertical="center" wrapText="1"/>
    </xf>
    <xf numFmtId="0" fontId="7" fillId="8" borderId="7" xfId="0" applyFont="1" applyFill="1" applyBorder="1" applyAlignment="1">
      <alignment horizontal="center" vertical="center" wrapText="1"/>
    </xf>
    <xf numFmtId="0" fontId="7" fillId="6" borderId="8" xfId="0" applyFont="1" applyFill="1" applyBorder="1" applyAlignment="1">
      <alignment horizontal="center" vertical="center" wrapText="1"/>
    </xf>
    <xf numFmtId="0" fontId="7" fillId="9" borderId="9" xfId="0" applyFont="1" applyFill="1" applyBorder="1" applyAlignment="1">
      <alignment horizontal="center" vertical="center" wrapText="1"/>
    </xf>
    <xf numFmtId="0" fontId="7" fillId="10" borderId="9" xfId="0" applyFont="1" applyFill="1" applyBorder="1" applyAlignment="1">
      <alignment horizontal="center" vertical="center" wrapText="1"/>
    </xf>
    <xf numFmtId="0" fontId="7" fillId="0" borderId="0" xfId="0" applyFont="1" applyAlignment="1">
      <alignment horizontal="center" vertical="center" wrapText="1"/>
    </xf>
    <xf numFmtId="0" fontId="1" fillId="12" borderId="7" xfId="0" applyFont="1" applyFill="1" applyBorder="1" applyAlignment="1">
      <alignment horizontal="left" vertical="center" wrapText="1" readingOrder="1"/>
    </xf>
    <xf numFmtId="0" fontId="1" fillId="12" borderId="11" xfId="0" applyFont="1" applyFill="1" applyBorder="1" applyAlignment="1">
      <alignment horizontal="left" vertical="center" wrapText="1" readingOrder="1"/>
    </xf>
    <xf numFmtId="0" fontId="1" fillId="0" borderId="12" xfId="0" applyFont="1" applyBorder="1" applyAlignment="1">
      <alignment horizontal="center" vertical="center" wrapText="1"/>
    </xf>
    <xf numFmtId="0" fontId="1" fillId="13" borderId="7" xfId="0" applyFont="1" applyFill="1" applyBorder="1" applyAlignment="1">
      <alignment horizontal="center" vertical="center" wrapText="1"/>
    </xf>
    <xf numFmtId="0" fontId="1" fillId="0" borderId="7" xfId="0" applyFont="1" applyBorder="1" applyAlignment="1">
      <alignment horizontal="center" vertical="center" wrapText="1"/>
    </xf>
    <xf numFmtId="0" fontId="10" fillId="0" borderId="7" xfId="0" applyFont="1" applyBorder="1" applyAlignment="1">
      <alignment horizontal="center" vertical="center" wrapText="1"/>
    </xf>
    <xf numFmtId="14" fontId="1" fillId="2" borderId="7" xfId="0" applyNumberFormat="1" applyFont="1" applyFill="1" applyBorder="1" applyAlignment="1">
      <alignment horizontal="center" vertical="center" wrapText="1"/>
    </xf>
    <xf numFmtId="0" fontId="1" fillId="12" borderId="14" xfId="0" applyFont="1" applyFill="1" applyBorder="1" applyAlignment="1">
      <alignment horizontal="left" vertical="center" wrapText="1" readingOrder="1"/>
    </xf>
    <xf numFmtId="0" fontId="1" fillId="12" borderId="15" xfId="0" applyFont="1" applyFill="1" applyBorder="1" applyAlignment="1">
      <alignment horizontal="left" vertical="center" wrapText="1" readingOrder="1"/>
    </xf>
    <xf numFmtId="0" fontId="1" fillId="0" borderId="4" xfId="0" applyFont="1" applyBorder="1" applyAlignment="1">
      <alignment horizontal="center" vertical="center" wrapText="1"/>
    </xf>
    <xf numFmtId="0" fontId="11" fillId="11" borderId="7" xfId="0" applyFont="1" applyFill="1" applyBorder="1" applyAlignment="1">
      <alignment horizontal="center" vertical="center" wrapText="1"/>
    </xf>
    <xf numFmtId="0" fontId="12" fillId="0" borderId="7" xfId="0" applyFont="1" applyBorder="1" applyAlignment="1">
      <alignment horizontal="center" vertical="center" wrapText="1"/>
    </xf>
    <xf numFmtId="0" fontId="1" fillId="3" borderId="7" xfId="0" applyFont="1" applyFill="1" applyBorder="1" applyAlignment="1">
      <alignment horizontal="center" vertical="center" wrapText="1"/>
    </xf>
    <xf numFmtId="0" fontId="1" fillId="11" borderId="7" xfId="0" applyFont="1" applyFill="1" applyBorder="1" applyAlignment="1">
      <alignment horizontal="center" vertical="center" wrapText="1"/>
    </xf>
    <xf numFmtId="0" fontId="13" fillId="14" borderId="17" xfId="0" applyFont="1" applyFill="1" applyBorder="1" applyAlignment="1">
      <alignment vertical="center"/>
    </xf>
    <xf numFmtId="0" fontId="14" fillId="14" borderId="7" xfId="0" applyFont="1" applyFill="1" applyBorder="1" applyAlignment="1">
      <alignment horizontal="left" wrapText="1" readingOrder="1"/>
    </xf>
    <xf numFmtId="0" fontId="14" fillId="14" borderId="11" xfId="0" applyFont="1" applyFill="1" applyBorder="1" applyAlignment="1">
      <alignment horizontal="left" wrapText="1" readingOrder="1"/>
    </xf>
    <xf numFmtId="0" fontId="14" fillId="14" borderId="7" xfId="0" applyFont="1" applyFill="1" applyBorder="1" applyAlignment="1">
      <alignment horizontal="center" vertical="center" wrapText="1"/>
    </xf>
    <xf numFmtId="0" fontId="14" fillId="6" borderId="7" xfId="0" applyFont="1" applyFill="1" applyBorder="1" applyAlignment="1">
      <alignment horizontal="center" vertical="center" wrapText="1"/>
    </xf>
    <xf numFmtId="0" fontId="14" fillId="14" borderId="1" xfId="0" applyFont="1" applyFill="1" applyBorder="1" applyAlignment="1">
      <alignment horizontal="center" vertical="center" wrapText="1"/>
    </xf>
    <xf numFmtId="0" fontId="14" fillId="5" borderId="1" xfId="0" applyFont="1" applyFill="1" applyBorder="1" applyAlignment="1">
      <alignment horizontal="center" vertical="center" wrapText="1"/>
    </xf>
    <xf numFmtId="0" fontId="15" fillId="5" borderId="1" xfId="0" applyFont="1" applyFill="1" applyBorder="1" applyAlignment="1">
      <alignment horizontal="center" vertical="center" wrapText="1"/>
    </xf>
    <xf numFmtId="0" fontId="1" fillId="6" borderId="7" xfId="0" applyFont="1" applyFill="1" applyBorder="1" applyAlignment="1">
      <alignment horizontal="center" vertical="center" wrapText="1"/>
    </xf>
    <xf numFmtId="0" fontId="1" fillId="2" borderId="7" xfId="0" applyFont="1" applyFill="1" applyBorder="1" applyAlignment="1">
      <alignment horizontal="center" vertical="center" wrapText="1"/>
    </xf>
    <xf numFmtId="0" fontId="16" fillId="0" borderId="7" xfId="0" applyFont="1" applyBorder="1" applyAlignment="1">
      <alignment horizontal="center" vertical="center" wrapText="1"/>
    </xf>
    <xf numFmtId="0" fontId="11" fillId="3" borderId="7" xfId="0" applyFont="1" applyFill="1" applyBorder="1" applyAlignment="1">
      <alignment horizontal="center" vertical="center" wrapText="1"/>
    </xf>
    <xf numFmtId="0" fontId="1" fillId="0" borderId="18" xfId="0" applyFont="1" applyBorder="1" applyAlignment="1">
      <alignment horizontal="center" vertical="center" wrapText="1"/>
    </xf>
    <xf numFmtId="0" fontId="1" fillId="12" borderId="19" xfId="0" applyFont="1" applyFill="1" applyBorder="1" applyAlignment="1">
      <alignment vertical="center" wrapText="1"/>
    </xf>
    <xf numFmtId="0" fontId="1" fillId="12" borderId="20" xfId="0" applyFont="1" applyFill="1" applyBorder="1" applyAlignment="1">
      <alignment vertical="center"/>
    </xf>
    <xf numFmtId="0" fontId="13" fillId="14" borderId="19" xfId="0" applyFont="1" applyFill="1" applyBorder="1" applyAlignment="1">
      <alignment wrapText="1"/>
    </xf>
    <xf numFmtId="0" fontId="13" fillId="14" borderId="21" xfId="0" applyFont="1" applyFill="1" applyBorder="1"/>
    <xf numFmtId="0" fontId="13" fillId="14" borderId="22" xfId="0" applyFont="1" applyFill="1" applyBorder="1" applyAlignment="1">
      <alignment horizontal="center" vertical="center" wrapText="1"/>
    </xf>
    <xf numFmtId="0" fontId="14" fillId="5" borderId="7" xfId="0" applyFont="1" applyFill="1" applyBorder="1" applyAlignment="1">
      <alignment horizontal="center" vertical="center" wrapText="1"/>
    </xf>
    <xf numFmtId="0" fontId="13" fillId="14" borderId="1" xfId="0" applyFont="1" applyFill="1" applyBorder="1" applyAlignment="1">
      <alignment horizontal="center" vertical="center" wrapText="1"/>
    </xf>
    <xf numFmtId="0" fontId="13" fillId="5" borderId="1" xfId="0" applyFont="1" applyFill="1" applyBorder="1" applyAlignment="1">
      <alignment horizontal="center" vertical="center" wrapText="1"/>
    </xf>
    <xf numFmtId="0" fontId="8" fillId="0" borderId="0" xfId="0" applyFont="1"/>
    <xf numFmtId="0" fontId="1" fillId="0" borderId="5" xfId="0" applyFont="1" applyBorder="1"/>
    <xf numFmtId="0" fontId="1" fillId="12" borderId="23" xfId="0" applyFont="1" applyFill="1" applyBorder="1" applyAlignment="1">
      <alignment horizontal="left" vertical="center" wrapText="1" readingOrder="1"/>
    </xf>
    <xf numFmtId="0" fontId="1" fillId="0" borderId="24" xfId="0" applyFont="1" applyBorder="1" applyAlignment="1">
      <alignment horizontal="center" vertical="center" wrapText="1" readingOrder="1"/>
    </xf>
    <xf numFmtId="0" fontId="1" fillId="0" borderId="7" xfId="0" applyFont="1" applyBorder="1" applyAlignment="1">
      <alignment horizontal="center" vertical="center" wrapText="1" readingOrder="1"/>
    </xf>
    <xf numFmtId="0" fontId="17" fillId="0" borderId="7" xfId="0" applyFont="1" applyBorder="1" applyAlignment="1">
      <alignment horizontal="center" vertical="center" wrapText="1" readingOrder="1"/>
    </xf>
    <xf numFmtId="0" fontId="1" fillId="0" borderId="26" xfId="0" applyFont="1" applyBorder="1" applyAlignment="1">
      <alignment horizontal="center" vertical="center" wrapText="1" readingOrder="1"/>
    </xf>
    <xf numFmtId="0" fontId="18" fillId="0" borderId="7" xfId="0" applyFont="1" applyBorder="1" applyAlignment="1">
      <alignment horizontal="center" vertical="center" wrapText="1" readingOrder="1"/>
    </xf>
    <xf numFmtId="0" fontId="19" fillId="3" borderId="0" xfId="0" applyFont="1" applyFill="1" applyAlignment="1">
      <alignment horizontal="center" vertical="center" wrapText="1"/>
    </xf>
    <xf numFmtId="0" fontId="20" fillId="3" borderId="0" xfId="0" applyFont="1" applyFill="1" applyAlignment="1">
      <alignment horizontal="center" vertical="center" wrapText="1"/>
    </xf>
    <xf numFmtId="0" fontId="13" fillId="14" borderId="11" xfId="0" applyFont="1" applyFill="1" applyBorder="1" applyAlignment="1">
      <alignment horizontal="left" wrapText="1" readingOrder="1"/>
    </xf>
    <xf numFmtId="0" fontId="13" fillId="14" borderId="11" xfId="0" applyFont="1" applyFill="1" applyBorder="1" applyAlignment="1">
      <alignment horizontal="center" vertical="center" wrapText="1" readingOrder="1"/>
    </xf>
    <xf numFmtId="0" fontId="13" fillId="14" borderId="1" xfId="0" applyFont="1" applyFill="1" applyBorder="1" applyAlignment="1">
      <alignment horizontal="center" vertical="center" wrapText="1" readingOrder="1"/>
    </xf>
    <xf numFmtId="0" fontId="13" fillId="5" borderId="1" xfId="0" applyFont="1" applyFill="1" applyBorder="1" applyAlignment="1">
      <alignment horizontal="center" vertical="center" wrapText="1" readingOrder="1"/>
    </xf>
    <xf numFmtId="0" fontId="7" fillId="0" borderId="0" xfId="0" applyFont="1"/>
    <xf numFmtId="0" fontId="21" fillId="0" borderId="7" xfId="0" applyFont="1" applyBorder="1" applyAlignment="1">
      <alignment horizontal="center" vertical="center" wrapText="1" readingOrder="1"/>
    </xf>
    <xf numFmtId="0" fontId="1" fillId="0" borderId="30" xfId="0" applyFont="1" applyBorder="1" applyAlignment="1">
      <alignment horizontal="center" vertical="center" wrapText="1" readingOrder="1"/>
    </xf>
    <xf numFmtId="0" fontId="1" fillId="0" borderId="31" xfId="0" applyFont="1" applyBorder="1" applyAlignment="1">
      <alignment horizontal="center" vertical="center" wrapText="1" readingOrder="1"/>
    </xf>
    <xf numFmtId="0" fontId="13" fillId="14" borderId="32" xfId="0" applyFont="1" applyFill="1" applyBorder="1" applyAlignment="1">
      <alignment horizontal="left" wrapText="1" readingOrder="1"/>
    </xf>
    <xf numFmtId="0" fontId="13" fillId="14" borderId="23" xfId="0" applyFont="1" applyFill="1" applyBorder="1" applyAlignment="1">
      <alignment horizontal="center" vertical="center" wrapText="1" readingOrder="1"/>
    </xf>
    <xf numFmtId="0" fontId="22" fillId="5" borderId="1" xfId="0" applyFont="1" applyFill="1" applyBorder="1" applyAlignment="1">
      <alignment horizontal="center" vertical="center" wrapText="1"/>
    </xf>
    <xf numFmtId="0" fontId="13" fillId="0" borderId="0" xfId="0" applyFont="1"/>
    <xf numFmtId="0" fontId="1" fillId="12" borderId="22" xfId="0" applyFont="1" applyFill="1" applyBorder="1" applyAlignment="1">
      <alignment vertical="center" wrapText="1"/>
    </xf>
    <xf numFmtId="0" fontId="1" fillId="12" borderId="7" xfId="0" applyFont="1" applyFill="1" applyBorder="1" applyAlignment="1">
      <alignment vertical="center" wrapText="1"/>
    </xf>
    <xf numFmtId="0" fontId="1" fillId="0" borderId="4" xfId="0" applyFont="1" applyBorder="1" applyAlignment="1">
      <alignment horizontal="center" vertical="center" wrapText="1" readingOrder="1"/>
    </xf>
    <xf numFmtId="0" fontId="1" fillId="0" borderId="0" xfId="0" applyFont="1" applyAlignment="1">
      <alignment horizontal="left" readingOrder="1"/>
    </xf>
    <xf numFmtId="0" fontId="1" fillId="12" borderId="32" xfId="0" applyFont="1" applyFill="1" applyBorder="1" applyAlignment="1">
      <alignment vertical="center" wrapText="1"/>
    </xf>
    <xf numFmtId="0" fontId="13" fillId="14" borderId="1" xfId="0" applyFont="1" applyFill="1" applyBorder="1" applyAlignment="1">
      <alignment vertical="center"/>
    </xf>
    <xf numFmtId="0" fontId="13" fillId="14" borderId="1" xfId="0" applyFont="1" applyFill="1" applyBorder="1"/>
    <xf numFmtId="0" fontId="23" fillId="15" borderId="1" xfId="0" applyFont="1" applyFill="1" applyBorder="1" applyAlignment="1">
      <alignment vertical="center" wrapText="1"/>
    </xf>
    <xf numFmtId="0" fontId="23" fillId="15" borderId="1" xfId="0" applyFont="1" applyFill="1" applyBorder="1" applyAlignment="1">
      <alignment horizontal="center" vertical="center" wrapText="1"/>
    </xf>
    <xf numFmtId="0" fontId="1" fillId="0" borderId="33" xfId="0" applyFont="1" applyBorder="1" applyAlignment="1">
      <alignment horizontal="left" vertical="center" wrapText="1"/>
    </xf>
    <xf numFmtId="0" fontId="1" fillId="0" borderId="0" xfId="0" applyFont="1" applyAlignment="1">
      <alignment wrapText="1"/>
    </xf>
    <xf numFmtId="0" fontId="9" fillId="12" borderId="10" xfId="0" applyFont="1" applyFill="1" applyBorder="1" applyAlignment="1">
      <alignment horizontal="center" vertical="center" wrapText="1"/>
    </xf>
    <xf numFmtId="0" fontId="3" fillId="0" borderId="13" xfId="0" applyFont="1" applyBorder="1"/>
    <xf numFmtId="0" fontId="3" fillId="0" borderId="16" xfId="0" applyFont="1" applyBorder="1"/>
    <xf numFmtId="0" fontId="1" fillId="0" borderId="0" xfId="0" applyFont="1" applyAlignment="1">
      <alignment horizontal="left" vertical="center" wrapText="1"/>
    </xf>
    <xf numFmtId="0" fontId="0" fillId="0" borderId="0" xfId="0"/>
    <xf numFmtId="0" fontId="2" fillId="4" borderId="2" xfId="0" applyFont="1" applyFill="1" applyBorder="1" applyAlignment="1">
      <alignment horizontal="center" vertical="center"/>
    </xf>
    <xf numFmtId="0" fontId="3" fillId="0" borderId="3" xfId="0" applyFont="1" applyBorder="1"/>
    <xf numFmtId="0" fontId="4" fillId="5" borderId="2" xfId="0" applyFont="1" applyFill="1" applyBorder="1" applyAlignment="1">
      <alignment horizontal="center" vertical="center"/>
    </xf>
    <xf numFmtId="0" fontId="6" fillId="7" borderId="4" xfId="0" applyFont="1" applyFill="1" applyBorder="1" applyAlignment="1">
      <alignment horizontal="center" vertical="center"/>
    </xf>
    <xf numFmtId="0" fontId="3" fillId="0" borderId="5" xfId="0" applyFont="1" applyBorder="1"/>
    <xf numFmtId="0" fontId="3" fillId="0" borderId="6" xfId="0" applyFont="1" applyBorder="1"/>
    <xf numFmtId="0" fontId="6" fillId="6" borderId="4" xfId="0" applyFont="1" applyFill="1" applyBorder="1" applyAlignment="1">
      <alignment horizontal="center" vertical="center" wrapText="1"/>
    </xf>
    <xf numFmtId="0" fontId="9" fillId="12" borderId="10" xfId="0" applyFont="1" applyFill="1" applyBorder="1" applyAlignment="1">
      <alignment horizontal="center" vertical="center"/>
    </xf>
    <xf numFmtId="0" fontId="9" fillId="12" borderId="8" xfId="0" applyFont="1" applyFill="1" applyBorder="1" applyAlignment="1">
      <alignment horizontal="center" vertical="center" wrapText="1"/>
    </xf>
    <xf numFmtId="0" fontId="3" fillId="0" borderId="25" xfId="0" applyFont="1" applyBorder="1"/>
    <xf numFmtId="0" fontId="3" fillId="0" borderId="27" xfId="0" applyFont="1" applyBorder="1"/>
    <xf numFmtId="0" fontId="13" fillId="14" borderId="28" xfId="0" applyFont="1" applyFill="1" applyBorder="1" applyAlignment="1">
      <alignment horizontal="left" vertical="center" wrapText="1"/>
    </xf>
    <xf numFmtId="0" fontId="3" fillId="0" borderId="29" xfId="0" applyFont="1"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7" Type="http://schemas.openxmlformats.org/officeDocument/2006/relationships/theme" Target="theme/theme1.xml"/><Relationship Id="rId1" Type="http://schemas.openxmlformats.org/officeDocument/2006/relationships/worksheet" Target="worksheets/sheet1.xml"/><Relationship Id="rId6" Type="http://customschemas.google.com/relationships/workbookmetadata" Target="metadata"/><Relationship Id="rId10" Type="http://schemas.openxmlformats.org/officeDocument/2006/relationships/calcChain" Target="calcChain.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oneCellAnchor>
    <xdr:from>
      <xdr:col>9</xdr:col>
      <xdr:colOff>0</xdr:colOff>
      <xdr:row>48</xdr:row>
      <xdr:rowOff>219075</xdr:rowOff>
    </xdr:from>
    <xdr:ext cx="5219700" cy="2933700"/>
    <xdr:pic>
      <xdr:nvPicPr>
        <xdr:cNvPr id="21" name="image20.png">
          <a:extLst>
            <a:ext uri="{FF2B5EF4-FFF2-40B4-BE49-F238E27FC236}">
              <a16:creationId xmlns:a16="http://schemas.microsoft.com/office/drawing/2014/main" id="{00000000-0008-0000-0000-000015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9</xdr:col>
      <xdr:colOff>0</xdr:colOff>
      <xdr:row>48</xdr:row>
      <xdr:rowOff>190500</xdr:rowOff>
    </xdr:from>
    <xdr:ext cx="5467350" cy="3076575"/>
    <xdr:pic>
      <xdr:nvPicPr>
        <xdr:cNvPr id="22" name="image20.png">
          <a:extLst>
            <a:ext uri="{FF2B5EF4-FFF2-40B4-BE49-F238E27FC236}">
              <a16:creationId xmlns:a16="http://schemas.microsoft.com/office/drawing/2014/main" id="{00000000-0008-0000-0000-000016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9</xdr:col>
      <xdr:colOff>0</xdr:colOff>
      <xdr:row>48</xdr:row>
      <xdr:rowOff>180975</xdr:rowOff>
    </xdr:from>
    <xdr:ext cx="5534025" cy="3105150"/>
    <xdr:pic>
      <xdr:nvPicPr>
        <xdr:cNvPr id="23" name="image5.png">
          <a:extLst>
            <a:ext uri="{FF2B5EF4-FFF2-40B4-BE49-F238E27FC236}">
              <a16:creationId xmlns:a16="http://schemas.microsoft.com/office/drawing/2014/main" id="{00000000-0008-0000-0000-000017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9</xdr:col>
      <xdr:colOff>0</xdr:colOff>
      <xdr:row>60</xdr:row>
      <xdr:rowOff>2647950</xdr:rowOff>
    </xdr:from>
    <xdr:ext cx="4400550" cy="2476500"/>
    <xdr:pic>
      <xdr:nvPicPr>
        <xdr:cNvPr id="59" name="image55.png">
          <a:extLst>
            <a:ext uri="{FF2B5EF4-FFF2-40B4-BE49-F238E27FC236}">
              <a16:creationId xmlns:a16="http://schemas.microsoft.com/office/drawing/2014/main" id="{00000000-0008-0000-0000-00003B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oneCellAnchor>
    <xdr:from>
      <xdr:col>9</xdr:col>
      <xdr:colOff>0</xdr:colOff>
      <xdr:row>60</xdr:row>
      <xdr:rowOff>2581275</xdr:rowOff>
    </xdr:from>
    <xdr:ext cx="4019550" cy="2524125"/>
    <xdr:pic>
      <xdr:nvPicPr>
        <xdr:cNvPr id="60" name="image57.png">
          <a:extLst>
            <a:ext uri="{FF2B5EF4-FFF2-40B4-BE49-F238E27FC236}">
              <a16:creationId xmlns:a16="http://schemas.microsoft.com/office/drawing/2014/main" id="{00000000-0008-0000-0000-00003C000000}"/>
            </a:ext>
          </a:extLst>
        </xdr:cNvPr>
        <xdr:cNvPicPr preferRelativeResize="0"/>
      </xdr:nvPicPr>
      <xdr:blipFill>
        <a:blip xmlns:r="http://schemas.openxmlformats.org/officeDocument/2006/relationships" r:embed="rId4" cstate="print"/>
        <a:stretch>
          <a:fillRect/>
        </a:stretch>
      </xdr:blipFill>
      <xdr:spPr>
        <a:prstGeom prst="rect">
          <a:avLst/>
        </a:prstGeom>
        <a:noFill/>
      </xdr:spPr>
    </xdr:pic>
    <xdr:clientData fLocksWithSheet="0"/>
  </xdr:oneCellAnchor>
  <xdr:oneCellAnchor>
    <xdr:from>
      <xdr:col>9</xdr:col>
      <xdr:colOff>0</xdr:colOff>
      <xdr:row>60</xdr:row>
      <xdr:rowOff>2600325</xdr:rowOff>
    </xdr:from>
    <xdr:ext cx="4429125" cy="2486025"/>
    <xdr:pic>
      <xdr:nvPicPr>
        <xdr:cNvPr id="61" name="image60.png">
          <a:extLst>
            <a:ext uri="{FF2B5EF4-FFF2-40B4-BE49-F238E27FC236}">
              <a16:creationId xmlns:a16="http://schemas.microsoft.com/office/drawing/2014/main" id="{00000000-0008-0000-0000-00003D000000}"/>
            </a:ext>
          </a:extLst>
        </xdr:cNvPr>
        <xdr:cNvPicPr preferRelativeResize="0"/>
      </xdr:nvPicPr>
      <xdr:blipFill>
        <a:blip xmlns:r="http://schemas.openxmlformats.org/officeDocument/2006/relationships" r:embed="rId5" cstate="print"/>
        <a:stretch>
          <a:fillRect/>
        </a:stretch>
      </xdr:blipFill>
      <xdr:spPr>
        <a:prstGeom prst="rect">
          <a:avLst/>
        </a:prstGeom>
        <a:noFill/>
      </xdr:spPr>
    </xdr:pic>
    <xdr:clientData fLocksWithSheet="0"/>
  </xdr:oneCellAnchor>
  <xdr:oneCellAnchor>
    <xdr:from>
      <xdr:col>9</xdr:col>
      <xdr:colOff>0</xdr:colOff>
      <xdr:row>45</xdr:row>
      <xdr:rowOff>2238375</xdr:rowOff>
    </xdr:from>
    <xdr:ext cx="5629275" cy="2981325"/>
    <xdr:pic>
      <xdr:nvPicPr>
        <xdr:cNvPr id="72" name="image69.png">
          <a:extLst>
            <a:ext uri="{FF2B5EF4-FFF2-40B4-BE49-F238E27FC236}">
              <a16:creationId xmlns:a16="http://schemas.microsoft.com/office/drawing/2014/main" id="{00000000-0008-0000-0000-000048000000}"/>
            </a:ext>
          </a:extLst>
        </xdr:cNvPr>
        <xdr:cNvPicPr preferRelativeResize="0"/>
      </xdr:nvPicPr>
      <xdr:blipFill>
        <a:blip xmlns:r="http://schemas.openxmlformats.org/officeDocument/2006/relationships" r:embed="rId6" cstate="print"/>
        <a:stretch>
          <a:fillRect/>
        </a:stretch>
      </xdr:blipFill>
      <xdr:spPr>
        <a:prstGeom prst="rect">
          <a:avLst/>
        </a:prstGeom>
        <a:noFill/>
      </xdr:spPr>
    </xdr:pic>
    <xdr:clientData fLocksWithSheet="0"/>
  </xdr:oneCellAnchor>
  <xdr:oneCellAnchor>
    <xdr:from>
      <xdr:col>9</xdr:col>
      <xdr:colOff>0</xdr:colOff>
      <xdr:row>46</xdr:row>
      <xdr:rowOff>76200</xdr:rowOff>
    </xdr:from>
    <xdr:ext cx="5295900" cy="2790825"/>
    <xdr:pic>
      <xdr:nvPicPr>
        <xdr:cNvPr id="73" name="image70.png">
          <a:extLst>
            <a:ext uri="{FF2B5EF4-FFF2-40B4-BE49-F238E27FC236}">
              <a16:creationId xmlns:a16="http://schemas.microsoft.com/office/drawing/2014/main" id="{00000000-0008-0000-0000-000049000000}"/>
            </a:ext>
          </a:extLst>
        </xdr:cNvPr>
        <xdr:cNvPicPr preferRelativeResize="0"/>
      </xdr:nvPicPr>
      <xdr:blipFill>
        <a:blip xmlns:r="http://schemas.openxmlformats.org/officeDocument/2006/relationships" r:embed="rId7" cstate="print"/>
        <a:stretch>
          <a:fillRect/>
        </a:stretch>
      </xdr:blipFill>
      <xdr:spPr>
        <a:prstGeom prst="rect">
          <a:avLst/>
        </a:prstGeom>
        <a:noFill/>
      </xdr:spPr>
    </xdr:pic>
    <xdr:clientData fLocksWithSheet="0"/>
  </xdr:oneCellAnchor>
  <xdr:oneCellAnchor>
    <xdr:from>
      <xdr:col>9</xdr:col>
      <xdr:colOff>0</xdr:colOff>
      <xdr:row>53</xdr:row>
      <xdr:rowOff>76200</xdr:rowOff>
    </xdr:from>
    <xdr:ext cx="4991100" cy="2800350"/>
    <xdr:pic>
      <xdr:nvPicPr>
        <xdr:cNvPr id="86" name="image81.png">
          <a:extLst>
            <a:ext uri="{FF2B5EF4-FFF2-40B4-BE49-F238E27FC236}">
              <a16:creationId xmlns:a16="http://schemas.microsoft.com/office/drawing/2014/main" id="{00000000-0008-0000-0000-000056000000}"/>
            </a:ext>
          </a:extLst>
        </xdr:cNvPr>
        <xdr:cNvPicPr preferRelativeResize="0"/>
      </xdr:nvPicPr>
      <xdr:blipFill>
        <a:blip xmlns:r="http://schemas.openxmlformats.org/officeDocument/2006/relationships" r:embed="rId8" cstate="print"/>
        <a:stretch>
          <a:fillRect/>
        </a:stretch>
      </xdr:blipFill>
      <xdr:spPr>
        <a:prstGeom prst="rect">
          <a:avLst/>
        </a:prstGeom>
        <a:noFill/>
      </xdr:spPr>
    </xdr:pic>
    <xdr:clientData fLocksWithSheet="0"/>
  </xdr:oneCellAnchor>
  <xdr:oneCellAnchor>
    <xdr:from>
      <xdr:col>9</xdr:col>
      <xdr:colOff>0</xdr:colOff>
      <xdr:row>53</xdr:row>
      <xdr:rowOff>95250</xdr:rowOff>
    </xdr:from>
    <xdr:ext cx="4848225" cy="2790825"/>
    <xdr:pic>
      <xdr:nvPicPr>
        <xdr:cNvPr id="87" name="image82.png">
          <a:extLst>
            <a:ext uri="{FF2B5EF4-FFF2-40B4-BE49-F238E27FC236}">
              <a16:creationId xmlns:a16="http://schemas.microsoft.com/office/drawing/2014/main" id="{00000000-0008-0000-0000-000057000000}"/>
            </a:ext>
          </a:extLst>
        </xdr:cNvPr>
        <xdr:cNvPicPr preferRelativeResize="0"/>
      </xdr:nvPicPr>
      <xdr:blipFill>
        <a:blip xmlns:r="http://schemas.openxmlformats.org/officeDocument/2006/relationships" r:embed="rId9" cstate="print"/>
        <a:stretch>
          <a:fillRect/>
        </a:stretch>
      </xdr:blipFill>
      <xdr:spPr>
        <a:prstGeom prst="rect">
          <a:avLst/>
        </a:prstGeom>
        <a:noFill/>
      </xdr:spPr>
    </xdr:pic>
    <xdr:clientData fLocksWithSheet="0"/>
  </xdr:oneCellAnchor>
  <xdr:oneCellAnchor>
    <xdr:from>
      <xdr:col>9</xdr:col>
      <xdr:colOff>0</xdr:colOff>
      <xdr:row>53</xdr:row>
      <xdr:rowOff>38100</xdr:rowOff>
    </xdr:from>
    <xdr:ext cx="5086350" cy="2857500"/>
    <xdr:pic>
      <xdr:nvPicPr>
        <xdr:cNvPr id="88" name="image103.png">
          <a:extLst>
            <a:ext uri="{FF2B5EF4-FFF2-40B4-BE49-F238E27FC236}">
              <a16:creationId xmlns:a16="http://schemas.microsoft.com/office/drawing/2014/main" id="{00000000-0008-0000-0000-000058000000}"/>
            </a:ext>
          </a:extLst>
        </xdr:cNvPr>
        <xdr:cNvPicPr preferRelativeResize="0"/>
      </xdr:nvPicPr>
      <xdr:blipFill>
        <a:blip xmlns:r="http://schemas.openxmlformats.org/officeDocument/2006/relationships" r:embed="rId10"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3" Type="http://schemas.openxmlformats.org/officeDocument/2006/relationships/hyperlink" Target="https://www.ibatiba.es.gov.br/e-sic/home/pagina/relatorios" TargetMode="External"/><Relationship Id="rId18" Type="http://schemas.openxmlformats.org/officeDocument/2006/relationships/hyperlink" Target="https://www.ibatiba.es.gov.br/" TargetMode="External"/><Relationship Id="rId26" Type="http://schemas.openxmlformats.org/officeDocument/2006/relationships/hyperlink" Target="https://ibatiba-es.portaltp.com.br/" TargetMode="External"/><Relationship Id="rId39" Type="http://schemas.openxmlformats.org/officeDocument/2006/relationships/hyperlink" Target="https://ibatiba-es.portaltp.com.br/consultas/institucional/pesquisar.aspx?palavraChave=volunt%C3%A1ria" TargetMode="External"/><Relationship Id="rId21" Type="http://schemas.openxmlformats.org/officeDocument/2006/relationships/hyperlink" Target="https://www.ibatiba.es.gov.br/secretaria/ler/2/controladoria-geral-do-municipio" TargetMode="External"/><Relationship Id="rId34" Type="http://schemas.openxmlformats.org/officeDocument/2006/relationships/hyperlink" Target="https://ibatiba-es.portaltp.com.br/consultas/receitas.aspx" TargetMode="External"/><Relationship Id="rId42" Type="http://schemas.openxmlformats.org/officeDocument/2006/relationships/hyperlink" Target="https://ibatiba-es.portaltp.com.br/consultas/compras/contratos.aspx" TargetMode="External"/><Relationship Id="rId47" Type="http://schemas.openxmlformats.org/officeDocument/2006/relationships/hyperlink" Target="https://ibatiba-es.portaltp.com.br/consultas/despesas/obras.aspx" TargetMode="External"/><Relationship Id="rId50" Type="http://schemas.openxmlformats.org/officeDocument/2006/relationships/hyperlink" Target="https://ibatiba-es.portaltp.com.br/consultas/documentos.aspx?id=4" TargetMode="External"/><Relationship Id="rId55" Type="http://schemas.openxmlformats.org/officeDocument/2006/relationships/hyperlink" Target="https://www.facebook.com/prefeituradeibatiba/" TargetMode="External"/><Relationship Id="rId7" Type="http://schemas.openxmlformats.org/officeDocument/2006/relationships/hyperlink" Target="https://ibatiba-es.portaltp.com.br/api/dadosabertos.aspx" TargetMode="External"/><Relationship Id="rId2" Type="http://schemas.openxmlformats.org/officeDocument/2006/relationships/hyperlink" Target="http://ibatiba.legislacaocompilada.com.br/legislacao/consulta-legislacao.aspx?interno=0&amp;termo=dados" TargetMode="External"/><Relationship Id="rId16" Type="http://schemas.openxmlformats.org/officeDocument/2006/relationships/hyperlink" Target="https://ibatiba-es.portaltp.com.br/" TargetMode="External"/><Relationship Id="rId29" Type="http://schemas.openxmlformats.org/officeDocument/2006/relationships/hyperlink" Target="https://ibatiba-es.portaltp.com.br/consultas/pessoal/servidores.aspx" TargetMode="External"/><Relationship Id="rId11" Type="http://schemas.openxmlformats.org/officeDocument/2006/relationships/hyperlink" Target="https://ioes.dio.es.gov.br/dom" TargetMode="External"/><Relationship Id="rId24" Type="http://schemas.openxmlformats.org/officeDocument/2006/relationships/hyperlink" Target="https://ibatiba-es.portaltp.com.br/consultas/documentos.aspx?id=63" TargetMode="External"/><Relationship Id="rId32" Type="http://schemas.openxmlformats.org/officeDocument/2006/relationships/hyperlink" Target="https://ibatiba-es.portaltp.com.br/consultas/institucional/pesquisar.aspx?palavraChave=doa%C3%A7%C3%B5es" TargetMode="External"/><Relationship Id="rId37" Type="http://schemas.openxmlformats.org/officeDocument/2006/relationships/hyperlink" Target="http://ibatiba.legislacaocompilada.com.br/legislacao/consulta-legislacao.aspx?interno=0&amp;termo=incentivo" TargetMode="External"/><Relationship Id="rId40" Type="http://schemas.openxmlformats.org/officeDocument/2006/relationships/hyperlink" Target="https://ibatiba-es.portaltp.com.br/consultas/compras/licitacoes.aspx" TargetMode="External"/><Relationship Id="rId45" Type="http://schemas.openxmlformats.org/officeDocument/2006/relationships/hyperlink" Target="https://ibatiba-es.portaltp.com.br/consultas/orcamento/orcamentoreceitas.aspx" TargetMode="External"/><Relationship Id="rId53" Type="http://schemas.openxmlformats.org/officeDocument/2006/relationships/hyperlink" Target="https://www.ibatiba.es.gov.br/pagina/ler/2140/conselhos-municipais" TargetMode="External"/><Relationship Id="rId58" Type="http://schemas.openxmlformats.org/officeDocument/2006/relationships/hyperlink" Target="https://www.ibatiba.es.gov.br/busca?q=audienci" TargetMode="External"/><Relationship Id="rId5" Type="http://schemas.openxmlformats.org/officeDocument/2006/relationships/hyperlink" Target="http://ibatiba.legislacaocompilada.com.br/legislacao/consulta-legislacao.aspx?interno=0&amp;termo=prote%u00e7%u00e3o" TargetMode="External"/><Relationship Id="rId19" Type="http://schemas.openxmlformats.org/officeDocument/2006/relationships/hyperlink" Target="http://ibatiba.legislacaocompilada.com.br/legislacao/consulta-legislacao.aspx?interno=1&amp;termo=controlador" TargetMode="External"/><Relationship Id="rId4" Type="http://schemas.openxmlformats.org/officeDocument/2006/relationships/hyperlink" Target="https://www.ibatiba.es.gov.br/e-ouv/home/formulario/denuncia" TargetMode="External"/><Relationship Id="rId9" Type="http://schemas.openxmlformats.org/officeDocument/2006/relationships/hyperlink" Target="https://www.ibatiba.es.gov.br/e-ouv" TargetMode="External"/><Relationship Id="rId14" Type="http://schemas.openxmlformats.org/officeDocument/2006/relationships/hyperlink" Target="https://www.ibatiba.es.gov.br/e-ouv/home/pagina/relatorios" TargetMode="External"/><Relationship Id="rId22" Type="http://schemas.openxmlformats.org/officeDocument/2006/relationships/hyperlink" Target="https://ibatiba-es.portaltp.com.br/consultas/detalhes/servidor.aspx" TargetMode="External"/><Relationship Id="rId27" Type="http://schemas.openxmlformats.org/officeDocument/2006/relationships/hyperlink" Target="https://s3.amazonaws.com/el.com.br/portal/uploads/1881/arquivos/6C98D45B8F8655E0B34D6403EBABADFE.pdf" TargetMode="External"/><Relationship Id="rId30" Type="http://schemas.openxmlformats.org/officeDocument/2006/relationships/hyperlink" Target="https://ibatiba-es.portaltp.com.br/consultas/pessoal/servidores.aspx" TargetMode="External"/><Relationship Id="rId35" Type="http://schemas.openxmlformats.org/officeDocument/2006/relationships/hyperlink" Target="https://ibatiba-es.portaltp.com.br/" TargetMode="External"/><Relationship Id="rId43" Type="http://schemas.openxmlformats.org/officeDocument/2006/relationships/hyperlink" Target="https://ibatiba-es.portaltp.com.br/consultas/detalhes/contrato.aspx?id=8049019" TargetMode="External"/><Relationship Id="rId48" Type="http://schemas.openxmlformats.org/officeDocument/2006/relationships/hyperlink" Target="https://ibatiba-es.portaltp.com.br/consultas/detalhes/favorecido.aspx?origem=menuItemBase1024&amp;id=27.425.241/0001-39" TargetMode="External"/><Relationship Id="rId56" Type="http://schemas.openxmlformats.org/officeDocument/2006/relationships/hyperlink" Target="https://www.ibatiba.es.gov.br/noticia" TargetMode="External"/><Relationship Id="rId8" Type="http://schemas.openxmlformats.org/officeDocument/2006/relationships/hyperlink" Target="https://www.ibatiba.es.gov.br/e-sic" TargetMode="External"/><Relationship Id="rId51" Type="http://schemas.openxmlformats.org/officeDocument/2006/relationships/hyperlink" Target="https://ibatiba-es.portaltp.com.br/consultas/documentos.aspx?id=5" TargetMode="External"/><Relationship Id="rId3" Type="http://schemas.openxmlformats.org/officeDocument/2006/relationships/hyperlink" Target="http://ibatiba.legislacaocompilada.com.br/legislacao/?interno=0&amp;termo=conflito" TargetMode="External"/><Relationship Id="rId12" Type="http://schemas.openxmlformats.org/officeDocument/2006/relationships/hyperlink" Target="https://www.ibatiba.es.gov.br/e-sic" TargetMode="External"/><Relationship Id="rId17" Type="http://schemas.openxmlformats.org/officeDocument/2006/relationships/hyperlink" Target="https://www.ibatiba.es.gov.br/pagina/ler/2139/organograma-municipal" TargetMode="External"/><Relationship Id="rId25" Type="http://schemas.openxmlformats.org/officeDocument/2006/relationships/hyperlink" Target="https://ibatiba-es.portaltp.com.br/consultas/documentos.aspx?id=61" TargetMode="External"/><Relationship Id="rId33" Type="http://schemas.openxmlformats.org/officeDocument/2006/relationships/hyperlink" Target="https://ibatiba-es.portaltp.com.br/" TargetMode="External"/><Relationship Id="rId38" Type="http://schemas.openxmlformats.org/officeDocument/2006/relationships/hyperlink" Target="https://ibatiba-es.portaltp.com.br/consultas/repasses/extraorcamentarias.aspx" TargetMode="External"/><Relationship Id="rId46" Type="http://schemas.openxmlformats.org/officeDocument/2006/relationships/hyperlink" Target="https://ibatiba-es.portaltp.com.br/consultas/compras.aspx" TargetMode="External"/><Relationship Id="rId59" Type="http://schemas.openxmlformats.org/officeDocument/2006/relationships/hyperlink" Target="https://www.ibatiba.es.gov.br/busca?q=audiencia" TargetMode="External"/><Relationship Id="rId20" Type="http://schemas.openxmlformats.org/officeDocument/2006/relationships/hyperlink" Target="https://www.ibatiba.es.gov.br/pagina/ler/2139/organograma-municipal" TargetMode="External"/><Relationship Id="rId41" Type="http://schemas.openxmlformats.org/officeDocument/2006/relationships/hyperlink" Target="https://ibatiba-es.portaltp.com.br/consultas/detalhes/licitacao.aspx?id=001001D9FB669181CC43EDAFE29BFA2AD5961F00001349" TargetMode="External"/><Relationship Id="rId54" Type="http://schemas.openxmlformats.org/officeDocument/2006/relationships/hyperlink" Target="https://www.ibatiba.es.gov.br/pagina/ler/2140/conselhos-municipais" TargetMode="External"/><Relationship Id="rId1" Type="http://schemas.openxmlformats.org/officeDocument/2006/relationships/hyperlink" Target="https://s3.amazonaws.com/el.com.br/portal/uploads/1881/lai/Lai.pdf" TargetMode="External"/><Relationship Id="rId6" Type="http://schemas.openxmlformats.org/officeDocument/2006/relationships/hyperlink" Target="https://ibatiba-es.portaltp.com.br/" TargetMode="External"/><Relationship Id="rId15" Type="http://schemas.openxmlformats.org/officeDocument/2006/relationships/hyperlink" Target="https://www.ibatiba.es.gov.br/acessibilidade" TargetMode="External"/><Relationship Id="rId23" Type="http://schemas.openxmlformats.org/officeDocument/2006/relationships/hyperlink" Target="https://ibatiba-es.portaltp.com.br/consultas/documentos.aspx?id=99" TargetMode="External"/><Relationship Id="rId28" Type="http://schemas.openxmlformats.org/officeDocument/2006/relationships/hyperlink" Target="https://www.ibatiba.es.gov.br/" TargetMode="External"/><Relationship Id="rId36" Type="http://schemas.openxmlformats.org/officeDocument/2006/relationships/hyperlink" Target="https://ibatiba-es.portaltp.com.br/consultas/despesas/empenhos.aspx" TargetMode="External"/><Relationship Id="rId49" Type="http://schemas.openxmlformats.org/officeDocument/2006/relationships/hyperlink" Target="https://paineldecontrole.tcees.tc.br/obras" TargetMode="External"/><Relationship Id="rId57" Type="http://schemas.openxmlformats.org/officeDocument/2006/relationships/hyperlink" Target="https://www.ibatiba.es.gov.br/busca/0?q=Audi%C3%AAncia+P%C3%BAblica" TargetMode="External"/><Relationship Id="rId10" Type="http://schemas.openxmlformats.org/officeDocument/2006/relationships/hyperlink" Target="https://www.ibatiba.es.gov.br/e-ouv/home/formulario/denuncia" TargetMode="External"/><Relationship Id="rId31" Type="http://schemas.openxmlformats.org/officeDocument/2006/relationships/hyperlink" Target="https://ibatiba-es.portaltp.com.br/consultas/pessoal/servidores.aspx" TargetMode="External"/><Relationship Id="rId44" Type="http://schemas.openxmlformats.org/officeDocument/2006/relationships/hyperlink" Target="https://ibatiba-es.portaltp.com.br/consultas/bens/imoveis.aspx" TargetMode="External"/><Relationship Id="rId52" Type="http://schemas.openxmlformats.org/officeDocument/2006/relationships/hyperlink" Target="https://ibatiba-es.portaltp.com.br/consultas/documentos.aspx?id=5" TargetMode="External"/><Relationship Id="rId60"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U95"/>
  <sheetViews>
    <sheetView tabSelected="1" topLeftCell="A2" zoomScale="75" zoomScaleNormal="75" workbookViewId="0">
      <selection activeCell="A5" sqref="A1:I1048576"/>
    </sheetView>
  </sheetViews>
  <sheetFormatPr defaultColWidth="14.42578125" defaultRowHeight="15" customHeight="1"/>
  <cols>
    <col min="1" max="1" width="28" customWidth="1"/>
    <col min="2" max="2" width="59" customWidth="1"/>
    <col min="3" max="3" width="25.42578125" customWidth="1"/>
    <col min="4" max="4" width="14.42578125" customWidth="1"/>
    <col min="5" max="5" width="17.85546875" customWidth="1"/>
    <col min="6" max="6" width="26.140625" customWidth="1"/>
    <col min="7" max="7" width="21.140625" customWidth="1"/>
    <col min="8" max="8" width="51.42578125" customWidth="1"/>
    <col min="9" max="9" width="18.85546875" customWidth="1"/>
    <col min="10" max="21" width="14.42578125" customWidth="1"/>
  </cols>
  <sheetData>
    <row r="1" spans="1:21" ht="169.5" hidden="1" customHeight="1">
      <c r="A1" s="87" t="s">
        <v>0</v>
      </c>
      <c r="B1" s="88"/>
      <c r="C1" s="88"/>
      <c r="D1" s="88"/>
      <c r="E1" s="88"/>
      <c r="F1" s="1"/>
      <c r="G1" s="1"/>
      <c r="H1" s="1"/>
      <c r="I1" s="2"/>
      <c r="J1" s="3"/>
      <c r="K1" s="3"/>
      <c r="L1" s="3"/>
      <c r="M1" s="3"/>
      <c r="N1" s="3"/>
      <c r="O1" s="3"/>
      <c r="P1" s="3"/>
      <c r="Q1" s="3"/>
      <c r="R1" s="3"/>
      <c r="S1" s="3"/>
      <c r="T1" s="3"/>
      <c r="U1" s="3"/>
    </row>
    <row r="2" spans="1:21" ht="36.75" customHeight="1">
      <c r="A2" s="89" t="s">
        <v>1</v>
      </c>
      <c r="B2" s="90"/>
      <c r="C2" s="90"/>
      <c r="D2" s="90"/>
      <c r="E2" s="90"/>
      <c r="F2" s="90"/>
      <c r="G2" s="90"/>
      <c r="H2" s="90"/>
      <c r="I2" s="90"/>
      <c r="J2" s="4"/>
      <c r="K2" s="4"/>
      <c r="L2" s="4"/>
      <c r="M2" s="4"/>
      <c r="N2" s="4"/>
      <c r="O2" s="4"/>
      <c r="P2" s="4"/>
      <c r="Q2" s="4"/>
      <c r="R2" s="4"/>
      <c r="S2" s="4"/>
      <c r="T2" s="4"/>
      <c r="U2" s="4"/>
    </row>
    <row r="3" spans="1:21" ht="21.75" customHeight="1">
      <c r="A3" s="91" t="s">
        <v>2</v>
      </c>
      <c r="B3" s="90"/>
      <c r="C3" s="90"/>
      <c r="D3" s="90"/>
      <c r="E3" s="90"/>
      <c r="F3" s="90"/>
      <c r="G3" s="90"/>
      <c r="H3" s="90"/>
      <c r="I3" s="90"/>
      <c r="J3" s="5"/>
      <c r="K3" s="5"/>
      <c r="L3" s="5"/>
      <c r="M3" s="5"/>
      <c r="N3" s="5"/>
      <c r="O3" s="5"/>
      <c r="P3" s="5"/>
      <c r="Q3" s="5"/>
      <c r="R3" s="5"/>
      <c r="S3" s="5"/>
      <c r="T3" s="5"/>
      <c r="U3" s="5"/>
    </row>
    <row r="4" spans="1:21" ht="139.5" hidden="1" customHeight="1">
      <c r="A4" s="87" t="s">
        <v>0</v>
      </c>
      <c r="B4" s="88"/>
      <c r="C4" s="88"/>
      <c r="D4" s="88"/>
      <c r="E4" s="88"/>
      <c r="F4" s="88"/>
      <c r="G4" s="88"/>
      <c r="H4" s="88"/>
      <c r="I4" s="88"/>
      <c r="J4" s="4"/>
      <c r="K4" s="4"/>
      <c r="L4" s="4"/>
      <c r="M4" s="4"/>
      <c r="N4" s="4"/>
      <c r="O4" s="4"/>
      <c r="P4" s="4"/>
      <c r="Q4" s="4"/>
      <c r="R4" s="4"/>
      <c r="S4" s="4"/>
      <c r="T4" s="4"/>
      <c r="U4" s="4"/>
    </row>
    <row r="5" spans="1:21" ht="7.5" customHeight="1">
      <c r="A5" s="6"/>
      <c r="B5" s="4"/>
      <c r="C5" s="4"/>
      <c r="D5" s="7"/>
      <c r="E5" s="8"/>
      <c r="F5" s="7"/>
      <c r="G5" s="7"/>
      <c r="H5" s="7"/>
      <c r="I5" s="9"/>
      <c r="J5" s="4"/>
      <c r="K5" s="4"/>
      <c r="L5" s="4"/>
      <c r="M5" s="4"/>
      <c r="N5" s="4"/>
      <c r="O5" s="4"/>
      <c r="P5" s="4"/>
      <c r="Q5" s="4"/>
      <c r="R5" s="4"/>
      <c r="S5" s="4"/>
      <c r="T5" s="4"/>
      <c r="U5" s="4"/>
    </row>
    <row r="6" spans="1:21" ht="32.25" customHeight="1">
      <c r="A6" s="92" t="s">
        <v>3</v>
      </c>
      <c r="B6" s="93"/>
      <c r="C6" s="93"/>
      <c r="D6" s="94"/>
      <c r="E6" s="95" t="s">
        <v>4</v>
      </c>
      <c r="F6" s="93"/>
      <c r="G6" s="93"/>
      <c r="H6" s="93"/>
      <c r="I6" s="93"/>
      <c r="J6" s="6"/>
      <c r="K6" s="6"/>
      <c r="L6" s="6"/>
      <c r="M6" s="6"/>
      <c r="N6" s="6"/>
      <c r="O6" s="6"/>
      <c r="P6" s="6"/>
      <c r="Q6" s="6"/>
      <c r="R6" s="6"/>
      <c r="S6" s="6"/>
      <c r="T6" s="6"/>
      <c r="U6" s="6"/>
    </row>
    <row r="7" spans="1:21" ht="3" customHeight="1">
      <c r="A7" s="6"/>
      <c r="B7" s="4"/>
      <c r="C7" s="4"/>
      <c r="D7" s="7"/>
      <c r="E7" s="8"/>
      <c r="F7" s="7"/>
      <c r="G7" s="7"/>
      <c r="H7" s="7"/>
      <c r="I7" s="9"/>
      <c r="J7" s="4"/>
      <c r="K7" s="4"/>
      <c r="L7" s="4"/>
      <c r="M7" s="4"/>
      <c r="N7" s="4"/>
      <c r="O7" s="4"/>
      <c r="P7" s="4"/>
      <c r="Q7" s="4"/>
      <c r="R7" s="4"/>
      <c r="S7" s="4"/>
      <c r="T7" s="4"/>
      <c r="U7" s="4"/>
    </row>
    <row r="8" spans="1:21" ht="3" customHeight="1">
      <c r="A8" s="6"/>
      <c r="B8" s="4"/>
      <c r="C8" s="4"/>
      <c r="D8" s="7"/>
      <c r="E8" s="8"/>
      <c r="F8" s="7"/>
      <c r="G8" s="7"/>
      <c r="H8" s="7"/>
      <c r="I8" s="10"/>
      <c r="J8" s="4"/>
      <c r="K8" s="4"/>
      <c r="L8" s="4"/>
      <c r="M8" s="4"/>
      <c r="N8" s="4"/>
      <c r="O8" s="4"/>
      <c r="P8" s="4"/>
      <c r="Q8" s="4"/>
      <c r="R8" s="4"/>
      <c r="S8" s="4"/>
      <c r="T8" s="4"/>
      <c r="U8" s="4"/>
    </row>
    <row r="9" spans="1:21" ht="78.75" customHeight="1">
      <c r="A9" s="11" t="s">
        <v>5</v>
      </c>
      <c r="B9" s="11" t="s">
        <v>6</v>
      </c>
      <c r="C9" s="11" t="s">
        <v>7</v>
      </c>
      <c r="D9" s="11" t="s">
        <v>8</v>
      </c>
      <c r="E9" s="12" t="s">
        <v>7</v>
      </c>
      <c r="F9" s="13" t="s">
        <v>9</v>
      </c>
      <c r="G9" s="13" t="s">
        <v>10</v>
      </c>
      <c r="H9" s="13" t="s">
        <v>11</v>
      </c>
      <c r="I9" s="14" t="s">
        <v>12</v>
      </c>
      <c r="J9" s="15"/>
      <c r="K9" s="15"/>
      <c r="L9" s="15"/>
      <c r="M9" s="15"/>
      <c r="N9" s="15"/>
      <c r="O9" s="15"/>
      <c r="P9" s="15"/>
      <c r="Q9" s="15"/>
      <c r="R9" s="15"/>
      <c r="S9" s="15"/>
      <c r="T9" s="15"/>
      <c r="U9" s="15"/>
    </row>
    <row r="10" spans="1:21" ht="64.5" customHeight="1">
      <c r="A10" s="96" t="s">
        <v>13</v>
      </c>
      <c r="B10" s="16" t="s">
        <v>14</v>
      </c>
      <c r="C10" s="17" t="s">
        <v>15</v>
      </c>
      <c r="D10" s="18">
        <v>2</v>
      </c>
      <c r="E10" s="19">
        <v>1</v>
      </c>
      <c r="F10" s="20">
        <f t="shared" ref="F10:F14" si="0">D10*E10</f>
        <v>2</v>
      </c>
      <c r="G10" s="20"/>
      <c r="H10" s="21" t="s">
        <v>16</v>
      </c>
      <c r="I10" s="22">
        <v>45092</v>
      </c>
      <c r="J10" s="6"/>
      <c r="K10" s="6"/>
      <c r="L10" s="6"/>
      <c r="M10" s="6"/>
      <c r="N10" s="6"/>
      <c r="O10" s="6"/>
      <c r="P10" s="6"/>
      <c r="Q10" s="6"/>
      <c r="R10" s="6"/>
      <c r="S10" s="6"/>
      <c r="T10" s="6"/>
      <c r="U10" s="6"/>
    </row>
    <row r="11" spans="1:21" ht="333.75" customHeight="1">
      <c r="A11" s="85"/>
      <c r="B11" s="23" t="s">
        <v>17</v>
      </c>
      <c r="C11" s="24" t="s">
        <v>18</v>
      </c>
      <c r="D11" s="25">
        <v>1</v>
      </c>
      <c r="E11" s="26">
        <v>0.5</v>
      </c>
      <c r="F11" s="20">
        <f t="shared" si="0"/>
        <v>0.5</v>
      </c>
      <c r="G11" s="20"/>
      <c r="H11" s="27" t="s">
        <v>19</v>
      </c>
      <c r="I11" s="28" t="s">
        <v>20</v>
      </c>
      <c r="J11" s="6"/>
      <c r="K11" s="6"/>
      <c r="L11" s="6"/>
      <c r="M11" s="6"/>
      <c r="N11" s="6"/>
      <c r="O11" s="6"/>
      <c r="P11" s="6"/>
      <c r="Q11" s="6"/>
      <c r="R11" s="6"/>
      <c r="S11" s="6"/>
      <c r="T11" s="6"/>
      <c r="U11" s="6"/>
    </row>
    <row r="12" spans="1:21" ht="276.75" customHeight="1">
      <c r="A12" s="85"/>
      <c r="B12" s="16" t="s">
        <v>21</v>
      </c>
      <c r="C12" s="17" t="s">
        <v>15</v>
      </c>
      <c r="D12" s="25">
        <v>2</v>
      </c>
      <c r="E12" s="29">
        <v>0</v>
      </c>
      <c r="F12" s="20">
        <f t="shared" si="0"/>
        <v>0</v>
      </c>
      <c r="G12" s="20"/>
      <c r="H12" s="27" t="s">
        <v>22</v>
      </c>
      <c r="I12" s="10" t="s">
        <v>23</v>
      </c>
      <c r="J12" s="6"/>
      <c r="K12" s="6"/>
      <c r="L12" s="6"/>
      <c r="M12" s="6"/>
      <c r="N12" s="6"/>
      <c r="O12" s="6"/>
      <c r="P12" s="6"/>
      <c r="Q12" s="6"/>
      <c r="R12" s="6"/>
      <c r="S12" s="6"/>
      <c r="T12" s="6"/>
      <c r="U12" s="6"/>
    </row>
    <row r="13" spans="1:21" ht="409.6" customHeight="1">
      <c r="A13" s="85"/>
      <c r="B13" s="23" t="s">
        <v>24</v>
      </c>
      <c r="C13" s="24" t="s">
        <v>15</v>
      </c>
      <c r="D13" s="25">
        <v>1</v>
      </c>
      <c r="E13" s="29">
        <v>0</v>
      </c>
      <c r="F13" s="20">
        <f t="shared" si="0"/>
        <v>0</v>
      </c>
      <c r="G13" s="20"/>
      <c r="H13" s="27" t="s">
        <v>25</v>
      </c>
      <c r="I13" s="10" t="s">
        <v>26</v>
      </c>
      <c r="J13" s="6"/>
      <c r="K13" s="6"/>
      <c r="L13" s="6"/>
      <c r="M13" s="6"/>
      <c r="N13" s="6"/>
      <c r="O13" s="6"/>
      <c r="P13" s="6"/>
      <c r="Q13" s="6"/>
      <c r="R13" s="6"/>
      <c r="S13" s="6"/>
      <c r="T13" s="6"/>
      <c r="U13" s="6"/>
    </row>
    <row r="14" spans="1:21" ht="285.75" customHeight="1">
      <c r="A14" s="86"/>
      <c r="B14" s="16" t="s">
        <v>27</v>
      </c>
      <c r="C14" s="17" t="s">
        <v>28</v>
      </c>
      <c r="D14" s="25">
        <v>2</v>
      </c>
      <c r="E14" s="29">
        <v>0</v>
      </c>
      <c r="F14" s="20">
        <f t="shared" si="0"/>
        <v>0</v>
      </c>
      <c r="G14" s="20"/>
      <c r="H14" s="27" t="s">
        <v>29</v>
      </c>
      <c r="I14" s="10" t="s">
        <v>30</v>
      </c>
      <c r="J14" s="6"/>
      <c r="K14" s="6"/>
      <c r="L14" s="6"/>
      <c r="M14" s="6"/>
      <c r="N14" s="6"/>
      <c r="O14" s="6"/>
      <c r="P14" s="6"/>
      <c r="Q14" s="6"/>
      <c r="R14" s="6"/>
      <c r="S14" s="6"/>
      <c r="T14" s="6"/>
      <c r="U14" s="6"/>
    </row>
    <row r="15" spans="1:21" ht="15.75" customHeight="1">
      <c r="A15" s="30" t="s">
        <v>31</v>
      </c>
      <c r="B15" s="31"/>
      <c r="C15" s="32"/>
      <c r="D15" s="33">
        <f>SUM(D10:D14)</f>
        <v>8</v>
      </c>
      <c r="E15" s="34"/>
      <c r="F15" s="35">
        <f>SUM(F10:F14)</f>
        <v>2.5</v>
      </c>
      <c r="G15" s="36">
        <f>(F15*100)/D15</f>
        <v>31.25</v>
      </c>
      <c r="H15" s="36"/>
      <c r="I15" s="37"/>
      <c r="J15" s="4"/>
      <c r="K15" s="4"/>
      <c r="L15" s="4"/>
      <c r="M15" s="4"/>
      <c r="N15" s="4"/>
      <c r="O15" s="4"/>
      <c r="P15" s="4"/>
      <c r="Q15" s="4"/>
      <c r="R15" s="4"/>
      <c r="S15" s="4"/>
      <c r="T15" s="4"/>
      <c r="U15" s="4"/>
    </row>
    <row r="16" spans="1:21" ht="2.25" customHeight="1">
      <c r="A16" s="6"/>
      <c r="B16" s="4"/>
      <c r="C16" s="4"/>
      <c r="D16" s="7"/>
      <c r="E16" s="8"/>
      <c r="F16" s="7"/>
      <c r="G16" s="7"/>
      <c r="H16" s="7"/>
      <c r="I16" s="10"/>
      <c r="J16" s="4"/>
      <c r="K16" s="4"/>
      <c r="L16" s="4"/>
      <c r="M16" s="4"/>
      <c r="N16" s="4"/>
      <c r="O16" s="4"/>
      <c r="P16" s="4"/>
      <c r="Q16" s="4"/>
      <c r="R16" s="4"/>
      <c r="S16" s="4"/>
      <c r="T16" s="4"/>
      <c r="U16" s="4"/>
    </row>
    <row r="17" spans="1:21" ht="68.25" customHeight="1">
      <c r="A17" s="96" t="s">
        <v>32</v>
      </c>
      <c r="B17" s="16" t="s">
        <v>33</v>
      </c>
      <c r="C17" s="17" t="s">
        <v>15</v>
      </c>
      <c r="D17" s="25">
        <v>2</v>
      </c>
      <c r="E17" s="38">
        <v>1</v>
      </c>
      <c r="F17" s="20">
        <f t="shared" ref="F17:F27" si="1">D17*E17</f>
        <v>2</v>
      </c>
      <c r="G17" s="20"/>
      <c r="H17" s="27" t="s">
        <v>34</v>
      </c>
      <c r="I17" s="22">
        <v>45092</v>
      </c>
      <c r="J17" s="6"/>
      <c r="K17" s="6"/>
      <c r="L17" s="6"/>
      <c r="M17" s="6"/>
      <c r="N17" s="6"/>
      <c r="O17" s="6"/>
      <c r="P17" s="6"/>
      <c r="Q17" s="6"/>
      <c r="R17" s="6"/>
      <c r="S17" s="6"/>
      <c r="T17" s="6"/>
      <c r="U17" s="6"/>
    </row>
    <row r="18" spans="1:21" ht="149.25" customHeight="1">
      <c r="A18" s="85"/>
      <c r="B18" s="23" t="s">
        <v>35</v>
      </c>
      <c r="C18" s="24" t="s">
        <v>15</v>
      </c>
      <c r="D18" s="25">
        <v>1</v>
      </c>
      <c r="E18" s="38">
        <v>1</v>
      </c>
      <c r="F18" s="20">
        <f t="shared" si="1"/>
        <v>1</v>
      </c>
      <c r="G18" s="20"/>
      <c r="H18" s="27" t="s">
        <v>36</v>
      </c>
      <c r="I18" s="22">
        <v>45092</v>
      </c>
      <c r="J18" s="6"/>
      <c r="K18" s="6"/>
      <c r="L18" s="6"/>
      <c r="M18" s="6"/>
      <c r="N18" s="6"/>
      <c r="O18" s="6"/>
      <c r="P18" s="6"/>
      <c r="Q18" s="6"/>
      <c r="R18" s="6"/>
      <c r="S18" s="6"/>
      <c r="T18" s="6"/>
      <c r="U18" s="6"/>
    </row>
    <row r="19" spans="1:21" ht="93.75" customHeight="1">
      <c r="A19" s="85"/>
      <c r="B19" s="24" t="s">
        <v>37</v>
      </c>
      <c r="C19" s="24" t="s">
        <v>15</v>
      </c>
      <c r="D19" s="25">
        <v>2</v>
      </c>
      <c r="E19" s="38">
        <v>1</v>
      </c>
      <c r="F19" s="20">
        <f t="shared" si="1"/>
        <v>2</v>
      </c>
      <c r="G19" s="20"/>
      <c r="H19" s="40" t="s">
        <v>38</v>
      </c>
      <c r="I19" s="22">
        <v>45092</v>
      </c>
      <c r="J19" s="6"/>
      <c r="K19" s="6"/>
      <c r="L19" s="6"/>
      <c r="M19" s="6"/>
      <c r="N19" s="6"/>
      <c r="O19" s="6"/>
      <c r="P19" s="6"/>
      <c r="Q19" s="6"/>
      <c r="R19" s="6"/>
      <c r="S19" s="6"/>
      <c r="T19" s="6"/>
      <c r="U19" s="6"/>
    </row>
    <row r="20" spans="1:21" ht="79.5" customHeight="1">
      <c r="A20" s="85"/>
      <c r="B20" s="24" t="s">
        <v>39</v>
      </c>
      <c r="C20" s="24" t="s">
        <v>15</v>
      </c>
      <c r="D20" s="25">
        <v>2</v>
      </c>
      <c r="E20" s="38">
        <v>1</v>
      </c>
      <c r="F20" s="20">
        <f t="shared" si="1"/>
        <v>2</v>
      </c>
      <c r="G20" s="20"/>
      <c r="H20" s="27" t="s">
        <v>40</v>
      </c>
      <c r="I20" s="22">
        <v>45092</v>
      </c>
      <c r="J20" s="6"/>
      <c r="K20" s="6"/>
      <c r="L20" s="6"/>
      <c r="M20" s="6"/>
      <c r="N20" s="6"/>
      <c r="O20" s="6"/>
      <c r="P20" s="6"/>
      <c r="Q20" s="6"/>
      <c r="R20" s="6"/>
      <c r="S20" s="6"/>
      <c r="T20" s="6"/>
      <c r="U20" s="6"/>
    </row>
    <row r="21" spans="1:21" ht="157.5" customHeight="1">
      <c r="A21" s="85"/>
      <c r="B21" s="16" t="s">
        <v>41</v>
      </c>
      <c r="C21" s="17" t="s">
        <v>42</v>
      </c>
      <c r="D21" s="25">
        <v>2</v>
      </c>
      <c r="E21" s="38">
        <v>1</v>
      </c>
      <c r="F21" s="20">
        <f t="shared" si="1"/>
        <v>2</v>
      </c>
      <c r="G21" s="20"/>
      <c r="H21" s="27" t="s">
        <v>25</v>
      </c>
      <c r="I21" s="22">
        <v>45092</v>
      </c>
      <c r="J21" s="6"/>
      <c r="K21" s="6"/>
      <c r="L21" s="6"/>
      <c r="M21" s="6"/>
      <c r="N21" s="6"/>
      <c r="O21" s="6"/>
      <c r="P21" s="6"/>
      <c r="Q21" s="6"/>
      <c r="R21" s="6"/>
      <c r="S21" s="6"/>
      <c r="T21" s="6"/>
      <c r="U21" s="6"/>
    </row>
    <row r="22" spans="1:21" ht="124.5" customHeight="1">
      <c r="A22" s="85"/>
      <c r="B22" s="16" t="s">
        <v>43</v>
      </c>
      <c r="C22" s="16" t="s">
        <v>44</v>
      </c>
      <c r="D22" s="25">
        <v>2</v>
      </c>
      <c r="E22" s="38">
        <v>1</v>
      </c>
      <c r="F22" s="20">
        <f t="shared" si="1"/>
        <v>2</v>
      </c>
      <c r="G22" s="20"/>
      <c r="H22" s="27" t="s">
        <v>45</v>
      </c>
      <c r="I22" s="22">
        <v>45093</v>
      </c>
      <c r="J22" s="6"/>
      <c r="K22" s="6"/>
      <c r="L22" s="6"/>
      <c r="M22" s="6"/>
      <c r="N22" s="6"/>
      <c r="O22" s="6"/>
      <c r="P22" s="6"/>
      <c r="Q22" s="6"/>
      <c r="R22" s="6"/>
      <c r="S22" s="6"/>
      <c r="T22" s="6"/>
      <c r="U22" s="6"/>
    </row>
    <row r="23" spans="1:21" ht="209.25" customHeight="1">
      <c r="A23" s="85"/>
      <c r="B23" s="23" t="s">
        <v>46</v>
      </c>
      <c r="C23" s="24" t="s">
        <v>47</v>
      </c>
      <c r="D23" s="25">
        <v>2</v>
      </c>
      <c r="E23" s="41">
        <v>1</v>
      </c>
      <c r="F23" s="20">
        <f t="shared" si="1"/>
        <v>2</v>
      </c>
      <c r="G23" s="20"/>
      <c r="H23" s="21" t="s">
        <v>38</v>
      </c>
      <c r="I23" s="10" t="s">
        <v>48</v>
      </c>
      <c r="J23" s="6"/>
      <c r="K23" s="6"/>
      <c r="L23" s="6"/>
      <c r="M23" s="6"/>
      <c r="N23" s="6"/>
      <c r="O23" s="6"/>
      <c r="P23" s="6"/>
      <c r="Q23" s="6"/>
      <c r="R23" s="6"/>
      <c r="S23" s="6"/>
      <c r="T23" s="6"/>
      <c r="U23" s="6"/>
    </row>
    <row r="24" spans="1:21" ht="79.5" customHeight="1">
      <c r="A24" s="85"/>
      <c r="B24" s="17" t="s">
        <v>49</v>
      </c>
      <c r="C24" s="17" t="s">
        <v>50</v>
      </c>
      <c r="D24" s="42">
        <v>2</v>
      </c>
      <c r="E24" s="38">
        <v>1</v>
      </c>
      <c r="F24" s="20">
        <f t="shared" si="1"/>
        <v>2</v>
      </c>
      <c r="G24" s="20"/>
      <c r="H24" s="27" t="s">
        <v>51</v>
      </c>
      <c r="I24" s="22">
        <v>45092</v>
      </c>
      <c r="J24" s="6"/>
      <c r="K24" s="6"/>
      <c r="L24" s="6"/>
      <c r="M24" s="6"/>
      <c r="N24" s="6"/>
      <c r="O24" s="6"/>
      <c r="P24" s="6"/>
      <c r="Q24" s="6"/>
      <c r="R24" s="6"/>
      <c r="S24" s="6"/>
      <c r="T24" s="6"/>
      <c r="U24" s="6"/>
    </row>
    <row r="25" spans="1:21" ht="90" customHeight="1">
      <c r="A25" s="85"/>
      <c r="B25" s="17" t="s">
        <v>52</v>
      </c>
      <c r="C25" s="17" t="s">
        <v>50</v>
      </c>
      <c r="D25" s="42">
        <v>2</v>
      </c>
      <c r="E25" s="38">
        <v>1</v>
      </c>
      <c r="F25" s="20">
        <f t="shared" si="1"/>
        <v>2</v>
      </c>
      <c r="G25" s="20"/>
      <c r="H25" s="27" t="s">
        <v>53</v>
      </c>
      <c r="I25" s="22">
        <v>45092</v>
      </c>
      <c r="J25" s="6"/>
      <c r="K25" s="6"/>
      <c r="L25" s="6"/>
      <c r="M25" s="6"/>
      <c r="N25" s="6"/>
      <c r="O25" s="6"/>
      <c r="P25" s="6"/>
      <c r="Q25" s="6"/>
      <c r="R25" s="6"/>
      <c r="S25" s="6"/>
      <c r="T25" s="6"/>
      <c r="U25" s="6"/>
    </row>
    <row r="26" spans="1:21" ht="144" customHeight="1">
      <c r="A26" s="85"/>
      <c r="B26" s="43" t="s">
        <v>54</v>
      </c>
      <c r="C26" s="44" t="s">
        <v>55</v>
      </c>
      <c r="D26" s="42">
        <v>1</v>
      </c>
      <c r="E26" s="38">
        <v>1</v>
      </c>
      <c r="F26" s="20">
        <f t="shared" si="1"/>
        <v>1</v>
      </c>
      <c r="G26" s="20"/>
      <c r="H26" s="27" t="s">
        <v>56</v>
      </c>
      <c r="I26" s="22">
        <v>45092</v>
      </c>
      <c r="J26" s="6"/>
      <c r="K26" s="6"/>
      <c r="L26" s="6"/>
      <c r="M26" s="6"/>
      <c r="N26" s="6"/>
      <c r="O26" s="6"/>
      <c r="P26" s="6"/>
      <c r="Q26" s="6"/>
      <c r="R26" s="6"/>
      <c r="S26" s="6"/>
      <c r="T26" s="6"/>
      <c r="U26" s="6"/>
    </row>
    <row r="27" spans="1:21" ht="149.25" customHeight="1">
      <c r="A27" s="86"/>
      <c r="B27" s="43" t="s">
        <v>57</v>
      </c>
      <c r="C27" s="44" t="s">
        <v>55</v>
      </c>
      <c r="D27" s="42">
        <v>1</v>
      </c>
      <c r="E27" s="38">
        <v>1</v>
      </c>
      <c r="F27" s="20">
        <f t="shared" si="1"/>
        <v>1</v>
      </c>
      <c r="G27" s="20"/>
      <c r="H27" s="27" t="s">
        <v>34</v>
      </c>
      <c r="I27" s="22">
        <v>45092</v>
      </c>
      <c r="J27" s="6"/>
      <c r="K27" s="6"/>
      <c r="L27" s="6"/>
      <c r="M27" s="6"/>
      <c r="N27" s="6"/>
      <c r="O27" s="6"/>
      <c r="P27" s="6"/>
      <c r="Q27" s="6"/>
      <c r="R27" s="6"/>
      <c r="S27" s="6"/>
      <c r="T27" s="6"/>
      <c r="U27" s="6"/>
    </row>
    <row r="28" spans="1:21" ht="28.5" customHeight="1">
      <c r="A28" s="30" t="s">
        <v>58</v>
      </c>
      <c r="B28" s="45"/>
      <c r="C28" s="46"/>
      <c r="D28" s="47">
        <f>SUM(D17:D27)</f>
        <v>19</v>
      </c>
      <c r="E28" s="48"/>
      <c r="F28" s="49">
        <f>SUM(F17:F27)</f>
        <v>19</v>
      </c>
      <c r="G28" s="50">
        <f>(F28*100)/D28</f>
        <v>100</v>
      </c>
      <c r="H28" s="50"/>
      <c r="I28" s="37"/>
      <c r="J28" s="51"/>
      <c r="K28" s="51"/>
      <c r="L28" s="51"/>
      <c r="M28" s="51"/>
      <c r="N28" s="51"/>
      <c r="O28" s="51"/>
      <c r="P28" s="51"/>
      <c r="Q28" s="51"/>
      <c r="R28" s="51"/>
      <c r="S28" s="51"/>
      <c r="T28" s="51"/>
      <c r="U28" s="51"/>
    </row>
    <row r="29" spans="1:21" ht="4.5" customHeight="1">
      <c r="A29" s="6"/>
      <c r="B29" s="4"/>
      <c r="C29" s="52"/>
      <c r="D29" s="7"/>
      <c r="E29" s="8"/>
      <c r="F29" s="7"/>
      <c r="G29" s="7"/>
      <c r="H29" s="7"/>
      <c r="I29" s="9"/>
      <c r="J29" s="4"/>
      <c r="K29" s="4"/>
      <c r="L29" s="4"/>
      <c r="M29" s="4"/>
      <c r="N29" s="4"/>
      <c r="O29" s="4"/>
      <c r="P29" s="4"/>
      <c r="Q29" s="4"/>
      <c r="R29" s="4"/>
      <c r="S29" s="4"/>
      <c r="T29" s="4"/>
      <c r="U29" s="4"/>
    </row>
    <row r="30" spans="1:21" ht="155.25" customHeight="1">
      <c r="A30" s="97" t="s">
        <v>59</v>
      </c>
      <c r="B30" s="16" t="s">
        <v>60</v>
      </c>
      <c r="C30" s="53" t="s">
        <v>61</v>
      </c>
      <c r="D30" s="54">
        <v>2</v>
      </c>
      <c r="E30" s="38">
        <v>1</v>
      </c>
      <c r="F30" s="55">
        <f t="shared" ref="F30:F39" si="2">D30*E30</f>
        <v>2</v>
      </c>
      <c r="G30" s="55"/>
      <c r="H30" s="56" t="s">
        <v>62</v>
      </c>
      <c r="I30" s="22">
        <v>45093</v>
      </c>
      <c r="J30" s="4"/>
      <c r="K30" s="4"/>
      <c r="L30" s="4"/>
      <c r="M30" s="4"/>
      <c r="N30" s="4"/>
      <c r="O30" s="4"/>
      <c r="P30" s="4"/>
      <c r="Q30" s="4"/>
      <c r="R30" s="4"/>
      <c r="S30" s="4"/>
      <c r="T30" s="4"/>
      <c r="U30" s="4"/>
    </row>
    <row r="31" spans="1:21" ht="239.25" customHeight="1">
      <c r="A31" s="98"/>
      <c r="B31" s="23" t="s">
        <v>63</v>
      </c>
      <c r="C31" s="24" t="s">
        <v>64</v>
      </c>
      <c r="D31" s="57">
        <v>2</v>
      </c>
      <c r="E31" s="29">
        <v>0</v>
      </c>
      <c r="F31" s="55">
        <f t="shared" si="2"/>
        <v>0</v>
      </c>
      <c r="G31" s="55"/>
      <c r="H31" s="56" t="s">
        <v>65</v>
      </c>
      <c r="I31" s="10" t="s">
        <v>66</v>
      </c>
      <c r="J31" s="4"/>
      <c r="K31" s="4"/>
      <c r="L31" s="4"/>
      <c r="M31" s="4"/>
      <c r="N31" s="4"/>
      <c r="O31" s="4"/>
      <c r="P31" s="4"/>
      <c r="Q31" s="4"/>
      <c r="R31" s="4"/>
      <c r="S31" s="4"/>
      <c r="T31" s="4"/>
      <c r="U31" s="4"/>
    </row>
    <row r="32" spans="1:21" ht="201.75" customHeight="1">
      <c r="A32" s="98"/>
      <c r="B32" s="23" t="s">
        <v>67</v>
      </c>
      <c r="C32" s="24" t="s">
        <v>15</v>
      </c>
      <c r="D32" s="57">
        <v>2</v>
      </c>
      <c r="E32" s="38">
        <v>1</v>
      </c>
      <c r="F32" s="55">
        <f t="shared" si="2"/>
        <v>2</v>
      </c>
      <c r="G32" s="55"/>
      <c r="H32" s="56" t="s">
        <v>68</v>
      </c>
      <c r="I32" s="22">
        <v>45100</v>
      </c>
      <c r="J32" s="4"/>
      <c r="K32" s="4"/>
      <c r="L32" s="4"/>
      <c r="M32" s="4"/>
      <c r="N32" s="4"/>
      <c r="O32" s="4"/>
      <c r="P32" s="4"/>
      <c r="Q32" s="4"/>
      <c r="R32" s="4"/>
      <c r="S32" s="4"/>
      <c r="T32" s="4"/>
      <c r="U32" s="4"/>
    </row>
    <row r="33" spans="1:21" ht="196.5" customHeight="1">
      <c r="A33" s="98"/>
      <c r="B33" s="23" t="s">
        <v>69</v>
      </c>
      <c r="C33" s="24" t="s">
        <v>70</v>
      </c>
      <c r="D33" s="57">
        <v>2</v>
      </c>
      <c r="E33" s="38">
        <v>1</v>
      </c>
      <c r="F33" s="55">
        <f t="shared" si="2"/>
        <v>2</v>
      </c>
      <c r="G33" s="55"/>
      <c r="H33" s="58" t="s">
        <v>71</v>
      </c>
      <c r="I33" s="22">
        <v>45093</v>
      </c>
      <c r="J33" s="4"/>
      <c r="K33" s="4"/>
      <c r="L33" s="4"/>
      <c r="M33" s="4"/>
      <c r="N33" s="4"/>
      <c r="O33" s="4"/>
      <c r="P33" s="4"/>
      <c r="Q33" s="4"/>
      <c r="R33" s="4"/>
      <c r="S33" s="4"/>
      <c r="T33" s="4"/>
      <c r="U33" s="4"/>
    </row>
    <row r="34" spans="1:21" ht="191.25" customHeight="1">
      <c r="A34" s="98"/>
      <c r="B34" s="16" t="s">
        <v>72</v>
      </c>
      <c r="C34" s="17" t="s">
        <v>15</v>
      </c>
      <c r="D34" s="54">
        <v>2</v>
      </c>
      <c r="E34" s="28">
        <v>1</v>
      </c>
      <c r="F34" s="55">
        <f t="shared" si="2"/>
        <v>2</v>
      </c>
      <c r="G34" s="55"/>
      <c r="H34" s="56" t="s">
        <v>73</v>
      </c>
      <c r="I34" s="59" t="s">
        <v>74</v>
      </c>
      <c r="J34" s="4"/>
      <c r="K34" s="4"/>
      <c r="L34" s="4"/>
      <c r="M34" s="4"/>
      <c r="N34" s="4"/>
      <c r="O34" s="4"/>
      <c r="P34" s="4"/>
      <c r="Q34" s="4"/>
      <c r="R34" s="4"/>
      <c r="S34" s="4"/>
      <c r="T34" s="4"/>
      <c r="U34" s="4"/>
    </row>
    <row r="35" spans="1:21" ht="68.25" customHeight="1">
      <c r="A35" s="98"/>
      <c r="B35" s="23" t="s">
        <v>76</v>
      </c>
      <c r="C35" s="24" t="s">
        <v>15</v>
      </c>
      <c r="D35" s="57">
        <v>1</v>
      </c>
      <c r="E35" s="38">
        <v>1</v>
      </c>
      <c r="F35" s="55">
        <f t="shared" si="2"/>
        <v>1</v>
      </c>
      <c r="G35" s="55"/>
      <c r="H35" s="56" t="s">
        <v>77</v>
      </c>
      <c r="I35" s="22">
        <v>45093</v>
      </c>
      <c r="J35" s="4"/>
      <c r="K35" s="4"/>
      <c r="L35" s="4"/>
      <c r="M35" s="4"/>
      <c r="N35" s="4"/>
      <c r="O35" s="4"/>
      <c r="P35" s="4"/>
      <c r="Q35" s="4"/>
      <c r="R35" s="4"/>
      <c r="S35" s="4"/>
      <c r="T35" s="4"/>
      <c r="U35" s="4"/>
    </row>
    <row r="36" spans="1:21" ht="75.75" customHeight="1">
      <c r="A36" s="98"/>
      <c r="B36" s="23" t="s">
        <v>78</v>
      </c>
      <c r="C36" s="24" t="s">
        <v>79</v>
      </c>
      <c r="D36" s="57">
        <v>2</v>
      </c>
      <c r="E36" s="38">
        <v>1</v>
      </c>
      <c r="F36" s="55">
        <f t="shared" si="2"/>
        <v>2</v>
      </c>
      <c r="G36" s="55"/>
      <c r="H36" s="56" t="s">
        <v>80</v>
      </c>
      <c r="I36" s="22">
        <v>45093</v>
      </c>
      <c r="J36" s="4"/>
      <c r="K36" s="4"/>
      <c r="L36" s="4"/>
      <c r="M36" s="4"/>
      <c r="N36" s="4"/>
      <c r="O36" s="4"/>
      <c r="P36" s="4"/>
      <c r="Q36" s="4"/>
      <c r="R36" s="4"/>
      <c r="S36" s="4"/>
      <c r="T36" s="4"/>
      <c r="U36" s="4"/>
    </row>
    <row r="37" spans="1:21" ht="97.5" customHeight="1">
      <c r="A37" s="98"/>
      <c r="B37" s="23" t="s">
        <v>81</v>
      </c>
      <c r="C37" s="24" t="s">
        <v>15</v>
      </c>
      <c r="D37" s="57">
        <v>1</v>
      </c>
      <c r="E37" s="38">
        <v>1</v>
      </c>
      <c r="F37" s="55">
        <f t="shared" si="2"/>
        <v>1</v>
      </c>
      <c r="G37" s="55"/>
      <c r="H37" s="56" t="s">
        <v>82</v>
      </c>
      <c r="I37" s="22">
        <v>45093</v>
      </c>
      <c r="J37" s="4"/>
      <c r="K37" s="4"/>
      <c r="L37" s="4"/>
      <c r="M37" s="4"/>
      <c r="N37" s="4"/>
      <c r="O37" s="4"/>
      <c r="P37" s="4"/>
      <c r="Q37" s="4"/>
      <c r="R37" s="4"/>
      <c r="S37" s="4"/>
      <c r="T37" s="4"/>
      <c r="U37" s="4"/>
    </row>
    <row r="38" spans="1:21" ht="409.5" customHeight="1">
      <c r="A38" s="98"/>
      <c r="B38" s="16" t="s">
        <v>83</v>
      </c>
      <c r="C38" s="17" t="s">
        <v>15</v>
      </c>
      <c r="D38" s="54">
        <v>1</v>
      </c>
      <c r="E38" s="41">
        <v>1</v>
      </c>
      <c r="F38" s="55">
        <f t="shared" si="2"/>
        <v>1</v>
      </c>
      <c r="G38" s="55"/>
      <c r="H38" s="56" t="s">
        <v>34</v>
      </c>
      <c r="I38" s="60" t="s">
        <v>84</v>
      </c>
      <c r="J38" s="4"/>
      <c r="K38" s="4"/>
      <c r="L38" s="4"/>
      <c r="M38" s="4"/>
      <c r="N38" s="4"/>
      <c r="O38" s="4"/>
      <c r="P38" s="4"/>
      <c r="Q38" s="4"/>
      <c r="R38" s="4"/>
      <c r="S38" s="4"/>
      <c r="T38" s="4"/>
      <c r="U38" s="4"/>
    </row>
    <row r="39" spans="1:21" ht="263.25" customHeight="1">
      <c r="A39" s="99"/>
      <c r="B39" s="16" t="s">
        <v>85</v>
      </c>
      <c r="C39" s="17" t="s">
        <v>15</v>
      </c>
      <c r="D39" s="54">
        <v>2</v>
      </c>
      <c r="E39" s="29">
        <v>0</v>
      </c>
      <c r="F39" s="55">
        <f t="shared" si="2"/>
        <v>0</v>
      </c>
      <c r="G39" s="55"/>
      <c r="H39" s="56" t="s">
        <v>65</v>
      </c>
      <c r="I39" s="28" t="s">
        <v>86</v>
      </c>
      <c r="J39" s="4"/>
      <c r="K39" s="4"/>
      <c r="L39" s="4"/>
      <c r="M39" s="4"/>
      <c r="N39" s="4"/>
      <c r="O39" s="4"/>
      <c r="P39" s="4"/>
      <c r="Q39" s="4"/>
      <c r="R39" s="4"/>
      <c r="S39" s="4"/>
      <c r="T39" s="4"/>
      <c r="U39" s="4"/>
    </row>
    <row r="40" spans="1:21" ht="18.75" customHeight="1">
      <c r="A40" s="100" t="s">
        <v>87</v>
      </c>
      <c r="B40" s="101"/>
      <c r="C40" s="61"/>
      <c r="D40" s="62">
        <f>SUM(D30:D39)</f>
        <v>17</v>
      </c>
      <c r="E40" s="48"/>
      <c r="F40" s="63">
        <f>SUM(F30:F39)</f>
        <v>13</v>
      </c>
      <c r="G40" s="64">
        <f>(F40*100)/D40</f>
        <v>76.470588235294116</v>
      </c>
      <c r="H40" s="64"/>
      <c r="I40" s="37"/>
      <c r="J40" s="65"/>
      <c r="K40" s="65"/>
      <c r="L40" s="65"/>
      <c r="M40" s="65"/>
      <c r="N40" s="65"/>
      <c r="O40" s="65"/>
      <c r="P40" s="65"/>
      <c r="Q40" s="65"/>
      <c r="R40" s="65"/>
      <c r="S40" s="65"/>
      <c r="T40" s="65"/>
      <c r="U40" s="65"/>
    </row>
    <row r="41" spans="1:21" ht="3" customHeight="1">
      <c r="A41" s="6"/>
      <c r="B41" s="4"/>
      <c r="C41" s="4"/>
      <c r="D41" s="7"/>
      <c r="E41" s="8"/>
      <c r="F41" s="7"/>
      <c r="G41" s="7"/>
      <c r="H41" s="7"/>
      <c r="I41" s="10"/>
      <c r="J41" s="4"/>
      <c r="K41" s="4"/>
      <c r="L41" s="4"/>
      <c r="M41" s="4"/>
      <c r="N41" s="4"/>
      <c r="O41" s="4"/>
      <c r="P41" s="4"/>
      <c r="Q41" s="4"/>
      <c r="R41" s="4"/>
      <c r="S41" s="4"/>
      <c r="T41" s="4"/>
      <c r="U41" s="4"/>
    </row>
    <row r="42" spans="1:21" ht="180" customHeight="1">
      <c r="A42" s="97" t="s">
        <v>88</v>
      </c>
      <c r="B42" s="17" t="s">
        <v>89</v>
      </c>
      <c r="C42" s="17" t="s">
        <v>90</v>
      </c>
      <c r="D42" s="54">
        <v>2</v>
      </c>
      <c r="E42" s="38">
        <v>1</v>
      </c>
      <c r="F42" s="55">
        <f t="shared" ref="F42:F66" si="3">D42*E42</f>
        <v>2</v>
      </c>
      <c r="G42" s="55"/>
      <c r="H42" s="66" t="s">
        <v>75</v>
      </c>
      <c r="I42" s="22">
        <v>45093</v>
      </c>
      <c r="J42" s="4"/>
      <c r="K42" s="4"/>
      <c r="L42" s="4"/>
      <c r="M42" s="4"/>
      <c r="N42" s="4"/>
      <c r="O42" s="4"/>
      <c r="P42" s="4"/>
      <c r="Q42" s="4"/>
      <c r="R42" s="4"/>
      <c r="S42" s="4"/>
      <c r="T42" s="4"/>
      <c r="U42" s="4"/>
    </row>
    <row r="43" spans="1:21" ht="222.75" customHeight="1">
      <c r="A43" s="98"/>
      <c r="B43" s="24" t="s">
        <v>91</v>
      </c>
      <c r="C43" s="17" t="s">
        <v>90</v>
      </c>
      <c r="D43" s="57">
        <v>2</v>
      </c>
      <c r="E43" s="38">
        <v>1</v>
      </c>
      <c r="F43" s="55">
        <f t="shared" si="3"/>
        <v>2</v>
      </c>
      <c r="G43" s="55"/>
      <c r="H43" s="66" t="s">
        <v>75</v>
      </c>
      <c r="I43" s="22">
        <v>45093</v>
      </c>
      <c r="J43" s="4"/>
      <c r="K43" s="4"/>
      <c r="L43" s="4"/>
      <c r="M43" s="4"/>
      <c r="N43" s="4"/>
      <c r="O43" s="4"/>
      <c r="P43" s="4"/>
      <c r="Q43" s="4"/>
      <c r="R43" s="4"/>
      <c r="S43" s="4"/>
      <c r="T43" s="4"/>
      <c r="U43" s="4"/>
    </row>
    <row r="44" spans="1:21" ht="213.75" customHeight="1">
      <c r="A44" s="98"/>
      <c r="B44" s="24" t="s">
        <v>92</v>
      </c>
      <c r="C44" s="17" t="s">
        <v>90</v>
      </c>
      <c r="D44" s="67">
        <v>2</v>
      </c>
      <c r="E44" s="38">
        <v>1</v>
      </c>
      <c r="F44" s="55">
        <f t="shared" si="3"/>
        <v>2</v>
      </c>
      <c r="G44" s="55"/>
      <c r="H44" s="66" t="s">
        <v>75</v>
      </c>
      <c r="I44" s="22">
        <v>45093</v>
      </c>
      <c r="J44" s="4"/>
      <c r="K44" s="4"/>
      <c r="L44" s="4"/>
      <c r="M44" s="4"/>
      <c r="N44" s="4"/>
      <c r="O44" s="4"/>
      <c r="P44" s="4"/>
      <c r="Q44" s="4"/>
      <c r="R44" s="4"/>
      <c r="S44" s="4"/>
      <c r="T44" s="4"/>
      <c r="U44" s="4"/>
    </row>
    <row r="45" spans="1:21" ht="292.5" customHeight="1">
      <c r="A45" s="98"/>
      <c r="B45" s="24" t="s">
        <v>93</v>
      </c>
      <c r="C45" s="17" t="s">
        <v>90</v>
      </c>
      <c r="D45" s="67">
        <v>2</v>
      </c>
      <c r="E45" s="29">
        <v>0</v>
      </c>
      <c r="F45" s="55">
        <f t="shared" si="3"/>
        <v>0</v>
      </c>
      <c r="G45" s="55"/>
      <c r="H45" s="56" t="s">
        <v>94</v>
      </c>
      <c r="I45" s="10" t="s">
        <v>95</v>
      </c>
      <c r="J45" s="4"/>
      <c r="K45" s="4"/>
      <c r="L45" s="4"/>
      <c r="M45" s="4"/>
      <c r="N45" s="4"/>
      <c r="O45" s="4"/>
      <c r="P45" s="4"/>
      <c r="Q45" s="4"/>
      <c r="R45" s="4"/>
      <c r="S45" s="4"/>
      <c r="T45" s="4"/>
      <c r="U45" s="4"/>
    </row>
    <row r="46" spans="1:21" ht="180.75" customHeight="1">
      <c r="A46" s="98"/>
      <c r="B46" s="24" t="s">
        <v>96</v>
      </c>
      <c r="C46" s="17" t="s">
        <v>90</v>
      </c>
      <c r="D46" s="57">
        <v>2</v>
      </c>
      <c r="E46" s="38">
        <v>1</v>
      </c>
      <c r="F46" s="55">
        <f t="shared" si="3"/>
        <v>2</v>
      </c>
      <c r="G46" s="55"/>
      <c r="H46" s="56" t="s">
        <v>34</v>
      </c>
      <c r="I46" s="22">
        <v>45093</v>
      </c>
      <c r="J46" s="4"/>
      <c r="K46" s="4"/>
      <c r="L46" s="4"/>
      <c r="M46" s="4"/>
      <c r="N46" s="4"/>
      <c r="O46" s="4"/>
      <c r="P46" s="4"/>
      <c r="Q46" s="4"/>
      <c r="R46" s="4"/>
      <c r="S46" s="4"/>
      <c r="T46" s="4"/>
      <c r="U46" s="4"/>
    </row>
    <row r="47" spans="1:21" ht="255" customHeight="1">
      <c r="A47" s="98"/>
      <c r="B47" s="17" t="s">
        <v>97</v>
      </c>
      <c r="C47" s="17" t="s">
        <v>98</v>
      </c>
      <c r="D47" s="57">
        <v>2</v>
      </c>
      <c r="E47" s="26">
        <v>1</v>
      </c>
      <c r="F47" s="55">
        <f t="shared" si="3"/>
        <v>2</v>
      </c>
      <c r="G47" s="55"/>
      <c r="H47" s="56" t="s">
        <v>99</v>
      </c>
      <c r="I47" s="10" t="s">
        <v>100</v>
      </c>
      <c r="J47" s="4"/>
      <c r="K47" s="4"/>
      <c r="L47" s="4"/>
      <c r="M47" s="4"/>
      <c r="N47" s="4"/>
      <c r="O47" s="4"/>
      <c r="P47" s="4"/>
      <c r="Q47" s="4"/>
      <c r="R47" s="4"/>
      <c r="S47" s="4"/>
      <c r="T47" s="4"/>
      <c r="U47" s="4"/>
    </row>
    <row r="48" spans="1:21" ht="203.25" customHeight="1">
      <c r="A48" s="98"/>
      <c r="B48" s="24" t="s">
        <v>101</v>
      </c>
      <c r="C48" s="17" t="s">
        <v>90</v>
      </c>
      <c r="D48" s="57">
        <v>2</v>
      </c>
      <c r="E48" s="38">
        <v>1</v>
      </c>
      <c r="F48" s="55">
        <f t="shared" si="3"/>
        <v>2</v>
      </c>
      <c r="G48" s="55"/>
      <c r="H48" s="56" t="s">
        <v>34</v>
      </c>
      <c r="I48" s="22">
        <v>45097</v>
      </c>
      <c r="J48" s="4"/>
      <c r="K48" s="4"/>
      <c r="L48" s="4"/>
      <c r="M48" s="4"/>
      <c r="N48" s="4"/>
      <c r="O48" s="4"/>
      <c r="P48" s="4"/>
      <c r="Q48" s="4"/>
      <c r="R48" s="4"/>
      <c r="S48" s="4"/>
      <c r="T48" s="4"/>
      <c r="U48" s="4"/>
    </row>
    <row r="49" spans="1:21" ht="286.5" customHeight="1">
      <c r="A49" s="98"/>
      <c r="B49" s="17" t="s">
        <v>102</v>
      </c>
      <c r="C49" s="17" t="s">
        <v>90</v>
      </c>
      <c r="D49" s="57">
        <v>2</v>
      </c>
      <c r="E49" s="26">
        <v>1</v>
      </c>
      <c r="F49" s="55">
        <f t="shared" si="3"/>
        <v>2</v>
      </c>
      <c r="G49" s="55"/>
      <c r="H49" s="56" t="s">
        <v>103</v>
      </c>
      <c r="I49" s="29" t="s">
        <v>104</v>
      </c>
      <c r="J49" s="4"/>
      <c r="K49" s="4"/>
      <c r="L49" s="4"/>
      <c r="M49" s="4"/>
      <c r="N49" s="4"/>
      <c r="O49" s="4"/>
      <c r="P49" s="4"/>
      <c r="Q49" s="4"/>
      <c r="R49" s="4"/>
      <c r="S49" s="4"/>
      <c r="T49" s="4"/>
      <c r="U49" s="4"/>
    </row>
    <row r="50" spans="1:21" ht="404.25" customHeight="1">
      <c r="A50" s="98"/>
      <c r="B50" s="24" t="s">
        <v>105</v>
      </c>
      <c r="C50" s="17" t="s">
        <v>90</v>
      </c>
      <c r="D50" s="57">
        <v>2</v>
      </c>
      <c r="E50" s="26">
        <v>1</v>
      </c>
      <c r="F50" s="55">
        <f t="shared" si="3"/>
        <v>2</v>
      </c>
      <c r="G50" s="55"/>
      <c r="H50" s="56" t="s">
        <v>106</v>
      </c>
      <c r="I50" s="29" t="s">
        <v>104</v>
      </c>
      <c r="J50" s="4"/>
      <c r="K50" s="4"/>
      <c r="L50" s="4"/>
      <c r="M50" s="4"/>
      <c r="N50" s="4"/>
      <c r="O50" s="4"/>
      <c r="P50" s="4"/>
      <c r="Q50" s="4"/>
      <c r="R50" s="4"/>
      <c r="S50" s="4"/>
      <c r="T50" s="4"/>
      <c r="U50" s="4"/>
    </row>
    <row r="51" spans="1:21" ht="210" customHeight="1">
      <c r="A51" s="98"/>
      <c r="B51" s="24" t="s">
        <v>107</v>
      </c>
      <c r="C51" s="17" t="s">
        <v>90</v>
      </c>
      <c r="D51" s="57">
        <v>2</v>
      </c>
      <c r="E51" s="38">
        <v>1</v>
      </c>
      <c r="F51" s="55">
        <f t="shared" si="3"/>
        <v>2</v>
      </c>
      <c r="G51" s="55"/>
      <c r="H51" s="66" t="s">
        <v>108</v>
      </c>
      <c r="I51" s="22">
        <v>45097</v>
      </c>
      <c r="J51" s="4"/>
      <c r="K51" s="4"/>
      <c r="L51" s="4"/>
      <c r="M51" s="4"/>
      <c r="N51" s="4"/>
      <c r="O51" s="4"/>
      <c r="P51" s="4"/>
      <c r="Q51" s="4"/>
      <c r="R51" s="4"/>
      <c r="S51" s="4"/>
      <c r="T51" s="4"/>
      <c r="U51" s="4"/>
    </row>
    <row r="52" spans="1:21" ht="331.5" customHeight="1">
      <c r="A52" s="98"/>
      <c r="B52" s="24" t="s">
        <v>109</v>
      </c>
      <c r="C52" s="17" t="s">
        <v>90</v>
      </c>
      <c r="D52" s="57">
        <v>2</v>
      </c>
      <c r="E52" s="26">
        <v>1</v>
      </c>
      <c r="F52" s="55">
        <f t="shared" si="3"/>
        <v>2</v>
      </c>
      <c r="G52" s="55"/>
      <c r="H52" s="56" t="s">
        <v>110</v>
      </c>
      <c r="I52" s="10" t="s">
        <v>111</v>
      </c>
      <c r="J52" s="4"/>
      <c r="K52" s="4"/>
      <c r="L52" s="4"/>
      <c r="M52" s="4"/>
      <c r="N52" s="4"/>
      <c r="O52" s="4"/>
      <c r="P52" s="4"/>
      <c r="Q52" s="4"/>
      <c r="R52" s="4"/>
      <c r="S52" s="4"/>
      <c r="T52" s="4"/>
      <c r="U52" s="4"/>
    </row>
    <row r="53" spans="1:21" ht="180.75" customHeight="1">
      <c r="A53" s="98"/>
      <c r="B53" s="24" t="s">
        <v>112</v>
      </c>
      <c r="C53" s="17" t="s">
        <v>90</v>
      </c>
      <c r="D53" s="57">
        <v>2</v>
      </c>
      <c r="E53" s="38">
        <v>1</v>
      </c>
      <c r="F53" s="55">
        <f t="shared" si="3"/>
        <v>2</v>
      </c>
      <c r="G53" s="55"/>
      <c r="H53" s="56" t="s">
        <v>113</v>
      </c>
      <c r="I53" s="22">
        <v>45097</v>
      </c>
      <c r="J53" s="4"/>
      <c r="K53" s="4"/>
      <c r="L53" s="4"/>
      <c r="M53" s="4"/>
      <c r="N53" s="4"/>
      <c r="O53" s="4"/>
      <c r="P53" s="4"/>
      <c r="Q53" s="4"/>
      <c r="R53" s="4"/>
      <c r="S53" s="4"/>
      <c r="T53" s="4"/>
      <c r="U53" s="4"/>
    </row>
    <row r="54" spans="1:21" ht="110.25">
      <c r="A54" s="98"/>
      <c r="B54" s="24" t="s">
        <v>114</v>
      </c>
      <c r="C54" s="24" t="s">
        <v>115</v>
      </c>
      <c r="D54" s="57">
        <v>2</v>
      </c>
      <c r="E54" s="26">
        <v>1</v>
      </c>
      <c r="F54" s="55">
        <f t="shared" si="3"/>
        <v>2</v>
      </c>
      <c r="G54" s="55"/>
      <c r="H54" s="56" t="s">
        <v>116</v>
      </c>
      <c r="I54" s="10" t="s">
        <v>117</v>
      </c>
      <c r="J54" s="4"/>
      <c r="K54" s="4"/>
      <c r="L54" s="4"/>
      <c r="M54" s="4"/>
      <c r="N54" s="4"/>
      <c r="O54" s="4"/>
      <c r="P54" s="4"/>
      <c r="Q54" s="4"/>
      <c r="R54" s="4"/>
      <c r="S54" s="4"/>
      <c r="T54" s="4"/>
      <c r="U54" s="4"/>
    </row>
    <row r="55" spans="1:21" ht="200.25" customHeight="1">
      <c r="A55" s="98"/>
      <c r="B55" s="24" t="s">
        <v>118</v>
      </c>
      <c r="C55" s="17" t="s">
        <v>90</v>
      </c>
      <c r="D55" s="57">
        <v>2</v>
      </c>
      <c r="E55" s="38">
        <v>1</v>
      </c>
      <c r="F55" s="55">
        <f t="shared" si="3"/>
        <v>2</v>
      </c>
      <c r="G55" s="55"/>
      <c r="H55" s="66" t="s">
        <v>119</v>
      </c>
      <c r="I55" s="22">
        <v>45097</v>
      </c>
      <c r="J55" s="4"/>
      <c r="K55" s="4"/>
      <c r="L55" s="4"/>
      <c r="M55" s="4"/>
      <c r="N55" s="4"/>
      <c r="O55" s="4"/>
      <c r="P55" s="4"/>
      <c r="Q55" s="4"/>
      <c r="R55" s="4"/>
      <c r="S55" s="4"/>
      <c r="T55" s="4"/>
      <c r="U55" s="4"/>
    </row>
    <row r="56" spans="1:21" ht="176.25" customHeight="1">
      <c r="A56" s="98"/>
      <c r="B56" s="24" t="s">
        <v>120</v>
      </c>
      <c r="C56" s="24" t="s">
        <v>121</v>
      </c>
      <c r="D56" s="68">
        <v>2</v>
      </c>
      <c r="E56" s="26">
        <v>1</v>
      </c>
      <c r="F56" s="55">
        <f t="shared" si="3"/>
        <v>2</v>
      </c>
      <c r="G56" s="55"/>
      <c r="H56" s="56" t="s">
        <v>122</v>
      </c>
      <c r="I56" s="28" t="s">
        <v>117</v>
      </c>
      <c r="J56" s="4"/>
      <c r="K56" s="4"/>
      <c r="L56" s="4"/>
      <c r="M56" s="4"/>
      <c r="N56" s="4"/>
      <c r="O56" s="4"/>
      <c r="P56" s="4"/>
      <c r="Q56" s="4"/>
      <c r="R56" s="4"/>
      <c r="S56" s="4"/>
      <c r="T56" s="4"/>
      <c r="U56" s="4"/>
    </row>
    <row r="57" spans="1:21" ht="391.5" customHeight="1">
      <c r="A57" s="98"/>
      <c r="B57" s="24" t="s">
        <v>123</v>
      </c>
      <c r="C57" s="24" t="s">
        <v>124</v>
      </c>
      <c r="D57" s="25">
        <v>2</v>
      </c>
      <c r="E57" s="26">
        <v>1</v>
      </c>
      <c r="F57" s="55">
        <f t="shared" si="3"/>
        <v>2</v>
      </c>
      <c r="G57" s="20"/>
      <c r="H57" s="20"/>
      <c r="I57" s="28" t="s">
        <v>125</v>
      </c>
      <c r="J57" s="4"/>
      <c r="K57" s="4"/>
      <c r="L57" s="4"/>
      <c r="M57" s="4"/>
      <c r="N57" s="4"/>
      <c r="O57" s="4"/>
      <c r="P57" s="4"/>
      <c r="Q57" s="4"/>
      <c r="R57" s="4"/>
      <c r="S57" s="4"/>
      <c r="T57" s="4"/>
      <c r="U57" s="4"/>
    </row>
    <row r="58" spans="1:21" ht="177" customHeight="1">
      <c r="A58" s="98"/>
      <c r="B58" s="24" t="s">
        <v>126</v>
      </c>
      <c r="C58" s="17" t="s">
        <v>90</v>
      </c>
      <c r="D58" s="67">
        <v>2</v>
      </c>
      <c r="E58" s="38">
        <v>1</v>
      </c>
      <c r="F58" s="55">
        <f t="shared" si="3"/>
        <v>2</v>
      </c>
      <c r="G58" s="55"/>
      <c r="H58" s="56" t="s">
        <v>127</v>
      </c>
      <c r="I58" s="22">
        <v>45097</v>
      </c>
      <c r="J58" s="4"/>
      <c r="K58" s="4"/>
      <c r="L58" s="4"/>
      <c r="M58" s="4"/>
      <c r="N58" s="4"/>
      <c r="O58" s="4"/>
      <c r="P58" s="4"/>
      <c r="Q58" s="4"/>
      <c r="R58" s="4"/>
      <c r="S58" s="4"/>
      <c r="T58" s="4"/>
      <c r="U58" s="4"/>
    </row>
    <row r="59" spans="1:21" ht="178.5" customHeight="1">
      <c r="A59" s="98"/>
      <c r="B59" s="24" t="s">
        <v>128</v>
      </c>
      <c r="C59" s="17" t="s">
        <v>90</v>
      </c>
      <c r="D59" s="57">
        <v>2</v>
      </c>
      <c r="E59" s="38">
        <v>1</v>
      </c>
      <c r="F59" s="55">
        <f t="shared" si="3"/>
        <v>2</v>
      </c>
      <c r="G59" s="55"/>
      <c r="H59" s="56" t="s">
        <v>129</v>
      </c>
      <c r="I59" s="22">
        <v>45097</v>
      </c>
      <c r="J59" s="4"/>
      <c r="K59" s="4"/>
      <c r="L59" s="4"/>
      <c r="M59" s="4"/>
      <c r="N59" s="4"/>
      <c r="O59" s="4"/>
      <c r="P59" s="4"/>
      <c r="Q59" s="4"/>
      <c r="R59" s="4"/>
      <c r="S59" s="4"/>
      <c r="T59" s="4"/>
      <c r="U59" s="4"/>
    </row>
    <row r="60" spans="1:21" ht="384.75" customHeight="1">
      <c r="A60" s="98"/>
      <c r="B60" s="24" t="s">
        <v>130</v>
      </c>
      <c r="C60" s="24" t="s">
        <v>131</v>
      </c>
      <c r="D60" s="57">
        <v>2</v>
      </c>
      <c r="E60" s="29">
        <v>0</v>
      </c>
      <c r="F60" s="55">
        <f t="shared" si="3"/>
        <v>0</v>
      </c>
      <c r="G60" s="55"/>
      <c r="H60" s="55"/>
      <c r="I60" s="28" t="s">
        <v>132</v>
      </c>
      <c r="J60" s="4"/>
      <c r="K60" s="4"/>
      <c r="L60" s="4"/>
      <c r="M60" s="4"/>
      <c r="N60" s="4"/>
      <c r="O60" s="4"/>
      <c r="P60" s="4"/>
      <c r="Q60" s="4"/>
      <c r="R60" s="4"/>
      <c r="S60" s="4"/>
      <c r="T60" s="4"/>
      <c r="U60" s="4"/>
    </row>
    <row r="61" spans="1:21" ht="409.5" customHeight="1">
      <c r="A61" s="98"/>
      <c r="B61" s="24" t="s">
        <v>133</v>
      </c>
      <c r="C61" s="24" t="s">
        <v>134</v>
      </c>
      <c r="D61" s="57">
        <v>2</v>
      </c>
      <c r="E61" s="26">
        <v>1</v>
      </c>
      <c r="F61" s="55">
        <f t="shared" si="3"/>
        <v>2</v>
      </c>
      <c r="G61" s="55"/>
      <c r="H61" s="56" t="s">
        <v>135</v>
      </c>
      <c r="I61" s="10" t="s">
        <v>136</v>
      </c>
      <c r="J61" s="4"/>
      <c r="K61" s="4"/>
      <c r="L61" s="4"/>
      <c r="M61" s="4"/>
      <c r="N61" s="4"/>
      <c r="O61" s="4"/>
      <c r="P61" s="4"/>
      <c r="Q61" s="4"/>
      <c r="R61" s="4"/>
      <c r="S61" s="4"/>
      <c r="T61" s="4"/>
      <c r="U61" s="4"/>
    </row>
    <row r="62" spans="1:21" ht="211.5" customHeight="1">
      <c r="A62" s="98"/>
      <c r="B62" s="24" t="s">
        <v>137</v>
      </c>
      <c r="C62" s="24" t="s">
        <v>138</v>
      </c>
      <c r="D62" s="57">
        <v>2</v>
      </c>
      <c r="E62" s="26">
        <v>1</v>
      </c>
      <c r="F62" s="55">
        <f t="shared" si="3"/>
        <v>2</v>
      </c>
      <c r="G62" s="55" t="s">
        <v>139</v>
      </c>
      <c r="H62" s="56" t="s">
        <v>140</v>
      </c>
      <c r="I62" s="59" t="s">
        <v>141</v>
      </c>
      <c r="J62" s="4"/>
      <c r="K62" s="4"/>
      <c r="L62" s="4"/>
      <c r="M62" s="4"/>
      <c r="N62" s="4"/>
      <c r="O62" s="4"/>
      <c r="P62" s="4"/>
      <c r="Q62" s="4"/>
      <c r="R62" s="4"/>
      <c r="S62" s="4"/>
      <c r="T62" s="4"/>
      <c r="U62" s="4"/>
    </row>
    <row r="63" spans="1:21" ht="409.5" customHeight="1">
      <c r="A63" s="98"/>
      <c r="B63" s="24" t="s">
        <v>142</v>
      </c>
      <c r="C63" s="24" t="s">
        <v>143</v>
      </c>
      <c r="D63" s="57">
        <v>2</v>
      </c>
      <c r="E63" s="26">
        <v>1</v>
      </c>
      <c r="F63" s="55">
        <f t="shared" si="3"/>
        <v>2</v>
      </c>
      <c r="G63" s="55"/>
      <c r="H63" s="56" t="s">
        <v>144</v>
      </c>
      <c r="I63" s="10" t="s">
        <v>145</v>
      </c>
      <c r="J63" s="4"/>
      <c r="K63" s="4"/>
      <c r="L63" s="4"/>
      <c r="M63" s="4"/>
      <c r="N63" s="4"/>
      <c r="O63" s="4"/>
      <c r="P63" s="4"/>
      <c r="Q63" s="4"/>
      <c r="R63" s="4"/>
      <c r="S63" s="4"/>
      <c r="T63" s="4"/>
      <c r="U63" s="4"/>
    </row>
    <row r="64" spans="1:21" ht="82.5" customHeight="1">
      <c r="A64" s="98"/>
      <c r="B64" s="24" t="s">
        <v>146</v>
      </c>
      <c r="C64" s="24" t="s">
        <v>15</v>
      </c>
      <c r="D64" s="57">
        <v>1</v>
      </c>
      <c r="E64" s="38">
        <v>1</v>
      </c>
      <c r="F64" s="55">
        <f t="shared" si="3"/>
        <v>1</v>
      </c>
      <c r="G64" s="55"/>
      <c r="H64" s="56" t="s">
        <v>147</v>
      </c>
      <c r="I64" s="22">
        <v>45097</v>
      </c>
      <c r="J64" s="4"/>
      <c r="K64" s="4"/>
      <c r="L64" s="4"/>
      <c r="M64" s="4"/>
      <c r="N64" s="4"/>
      <c r="O64" s="4"/>
      <c r="P64" s="4"/>
      <c r="Q64" s="4"/>
      <c r="R64" s="4"/>
      <c r="S64" s="4"/>
      <c r="T64" s="4"/>
      <c r="U64" s="4"/>
    </row>
    <row r="65" spans="1:21" ht="409.5" customHeight="1">
      <c r="A65" s="98"/>
      <c r="B65" s="24" t="s">
        <v>148</v>
      </c>
      <c r="C65" s="24" t="s">
        <v>15</v>
      </c>
      <c r="D65" s="57">
        <v>1</v>
      </c>
      <c r="E65" s="28">
        <v>0</v>
      </c>
      <c r="F65" s="55">
        <f t="shared" si="3"/>
        <v>0</v>
      </c>
      <c r="G65" s="55"/>
      <c r="H65" s="56" t="s">
        <v>149</v>
      </c>
      <c r="I65" s="10" t="s">
        <v>150</v>
      </c>
      <c r="J65" s="4"/>
      <c r="K65" s="4"/>
      <c r="L65" s="4"/>
      <c r="M65" s="4"/>
      <c r="N65" s="4"/>
      <c r="O65" s="4"/>
      <c r="P65" s="4"/>
      <c r="Q65" s="4"/>
      <c r="R65" s="4"/>
      <c r="S65" s="4"/>
      <c r="T65" s="4"/>
      <c r="U65" s="4"/>
    </row>
    <row r="66" spans="1:21" ht="151.5" customHeight="1">
      <c r="A66" s="99"/>
      <c r="B66" s="24" t="s">
        <v>151</v>
      </c>
      <c r="C66" s="24" t="s">
        <v>15</v>
      </c>
      <c r="D66" s="57">
        <v>1</v>
      </c>
      <c r="E66" s="38">
        <v>1</v>
      </c>
      <c r="F66" s="55">
        <f t="shared" si="3"/>
        <v>1</v>
      </c>
      <c r="G66" s="55"/>
      <c r="H66" s="66" t="s">
        <v>149</v>
      </c>
      <c r="I66" s="22">
        <v>45097</v>
      </c>
      <c r="J66" s="4"/>
      <c r="K66" s="4"/>
      <c r="L66" s="4"/>
      <c r="M66" s="4"/>
      <c r="N66" s="4"/>
      <c r="O66" s="4"/>
      <c r="P66" s="4"/>
      <c r="Q66" s="4"/>
      <c r="R66" s="4"/>
      <c r="S66" s="4"/>
      <c r="T66" s="4"/>
      <c r="U66" s="4"/>
    </row>
    <row r="67" spans="1:21" ht="15.75" customHeight="1">
      <c r="A67" s="30" t="s">
        <v>152</v>
      </c>
      <c r="B67" s="69"/>
      <c r="C67" s="69"/>
      <c r="D67" s="70">
        <f>SUM(D42:D66)</f>
        <v>47</v>
      </c>
      <c r="E67" s="34"/>
      <c r="F67" s="63">
        <f>SUM(F42:F66)</f>
        <v>42</v>
      </c>
      <c r="G67" s="64">
        <f>(F67*100)/D67</f>
        <v>89.361702127659569</v>
      </c>
      <c r="H67" s="64"/>
      <c r="I67" s="71"/>
      <c r="J67" s="72"/>
      <c r="K67" s="72"/>
      <c r="L67" s="72"/>
      <c r="M67" s="72"/>
      <c r="N67" s="72"/>
      <c r="O67" s="72"/>
      <c r="P67" s="72"/>
      <c r="Q67" s="72"/>
      <c r="R67" s="72"/>
      <c r="S67" s="72"/>
      <c r="T67" s="72"/>
      <c r="U67" s="72"/>
    </row>
    <row r="68" spans="1:21" ht="3" customHeight="1">
      <c r="A68" s="6"/>
      <c r="B68" s="4"/>
      <c r="C68" s="4"/>
      <c r="D68" s="7"/>
      <c r="E68" s="8"/>
      <c r="F68" s="7"/>
      <c r="G68" s="7"/>
      <c r="H68" s="7"/>
      <c r="I68" s="10"/>
      <c r="J68" s="4"/>
      <c r="K68" s="4"/>
      <c r="L68" s="4"/>
      <c r="M68" s="4"/>
      <c r="N68" s="4"/>
      <c r="O68" s="4"/>
      <c r="P68" s="4"/>
      <c r="Q68" s="4"/>
      <c r="R68" s="4"/>
      <c r="S68" s="4"/>
      <c r="T68" s="4"/>
      <c r="U68" s="4"/>
    </row>
    <row r="69" spans="1:21" ht="308.25" customHeight="1">
      <c r="A69" s="84" t="s">
        <v>153</v>
      </c>
      <c r="B69" s="43" t="s">
        <v>154</v>
      </c>
      <c r="C69" s="43" t="s">
        <v>155</v>
      </c>
      <c r="D69" s="54">
        <v>1</v>
      </c>
      <c r="E69" s="29">
        <v>0.5</v>
      </c>
      <c r="F69" s="55">
        <f t="shared" ref="F69:F76" si="4">D69*E69</f>
        <v>0.5</v>
      </c>
      <c r="G69" s="55"/>
      <c r="H69" s="56" t="s">
        <v>156</v>
      </c>
      <c r="I69" s="28" t="s">
        <v>157</v>
      </c>
      <c r="J69" s="4"/>
      <c r="K69" s="4"/>
      <c r="L69" s="4"/>
      <c r="M69" s="4"/>
      <c r="N69" s="4"/>
      <c r="O69" s="4"/>
      <c r="P69" s="4"/>
      <c r="Q69" s="4"/>
      <c r="R69" s="4"/>
      <c r="S69" s="4"/>
      <c r="T69" s="4"/>
      <c r="U69" s="4"/>
    </row>
    <row r="70" spans="1:21" ht="251.25" customHeight="1">
      <c r="A70" s="85"/>
      <c r="B70" s="43" t="s">
        <v>158</v>
      </c>
      <c r="C70" s="43" t="s">
        <v>55</v>
      </c>
      <c r="D70" s="25">
        <v>1</v>
      </c>
      <c r="E70" s="29">
        <v>0</v>
      </c>
      <c r="F70" s="55">
        <f t="shared" si="4"/>
        <v>0</v>
      </c>
      <c r="G70" s="20"/>
      <c r="H70" s="21" t="s">
        <v>156</v>
      </c>
      <c r="I70" s="28" t="s">
        <v>159</v>
      </c>
      <c r="J70" s="4"/>
      <c r="K70" s="4"/>
      <c r="L70" s="4"/>
      <c r="M70" s="4"/>
      <c r="N70" s="4"/>
      <c r="O70" s="4"/>
      <c r="P70" s="4"/>
      <c r="Q70" s="4"/>
      <c r="R70" s="4"/>
      <c r="S70" s="4"/>
      <c r="T70" s="4"/>
      <c r="U70" s="4"/>
    </row>
    <row r="71" spans="1:21" ht="409.5" customHeight="1">
      <c r="A71" s="85"/>
      <c r="B71" s="43" t="s">
        <v>160</v>
      </c>
      <c r="C71" s="43" t="s">
        <v>55</v>
      </c>
      <c r="D71" s="25">
        <v>1</v>
      </c>
      <c r="E71" s="29">
        <v>0</v>
      </c>
      <c r="F71" s="55">
        <f t="shared" si="4"/>
        <v>0</v>
      </c>
      <c r="G71" s="20"/>
      <c r="H71" s="20"/>
      <c r="I71" s="10" t="s">
        <v>161</v>
      </c>
      <c r="J71" s="4"/>
      <c r="K71" s="4"/>
      <c r="L71" s="4"/>
      <c r="M71" s="4"/>
      <c r="N71" s="4"/>
      <c r="O71" s="4"/>
      <c r="P71" s="4"/>
      <c r="Q71" s="4"/>
      <c r="R71" s="4"/>
      <c r="S71" s="4"/>
      <c r="T71" s="4"/>
      <c r="U71" s="4"/>
    </row>
    <row r="72" spans="1:21" ht="64.5" customHeight="1">
      <c r="A72" s="85"/>
      <c r="B72" s="43" t="s">
        <v>162</v>
      </c>
      <c r="C72" s="44" t="s">
        <v>55</v>
      </c>
      <c r="D72" s="25">
        <v>1</v>
      </c>
      <c r="E72" s="39">
        <v>1</v>
      </c>
      <c r="F72" s="55">
        <f t="shared" si="4"/>
        <v>1</v>
      </c>
      <c r="G72" s="20"/>
      <c r="H72" s="27" t="s">
        <v>163</v>
      </c>
      <c r="I72" s="22">
        <v>45097</v>
      </c>
      <c r="J72" s="4"/>
      <c r="K72" s="4"/>
      <c r="L72" s="4"/>
      <c r="M72" s="4"/>
      <c r="N72" s="4"/>
      <c r="O72" s="4"/>
      <c r="P72" s="4"/>
      <c r="Q72" s="4"/>
      <c r="R72" s="4"/>
      <c r="S72" s="4"/>
      <c r="T72" s="4"/>
      <c r="U72" s="4"/>
    </row>
    <row r="73" spans="1:21" ht="84.75" customHeight="1">
      <c r="A73" s="85"/>
      <c r="B73" s="73" t="s">
        <v>164</v>
      </c>
      <c r="C73" s="73" t="s">
        <v>55</v>
      </c>
      <c r="D73" s="42">
        <v>1</v>
      </c>
      <c r="E73" s="39">
        <v>1</v>
      </c>
      <c r="F73" s="55">
        <f t="shared" si="4"/>
        <v>1</v>
      </c>
      <c r="G73" s="20"/>
      <c r="H73" s="27" t="s">
        <v>165</v>
      </c>
      <c r="I73" s="22">
        <v>45099</v>
      </c>
      <c r="J73" s="4"/>
      <c r="K73" s="4"/>
      <c r="L73" s="4"/>
      <c r="M73" s="4"/>
      <c r="N73" s="4"/>
      <c r="O73" s="4"/>
      <c r="P73" s="4"/>
      <c r="Q73" s="4"/>
      <c r="R73" s="4"/>
      <c r="S73" s="4"/>
      <c r="T73" s="4"/>
      <c r="U73" s="4"/>
    </row>
    <row r="74" spans="1:21" ht="250.5" customHeight="1">
      <c r="A74" s="85"/>
      <c r="B74" s="74" t="s">
        <v>166</v>
      </c>
      <c r="C74" s="74" t="s">
        <v>167</v>
      </c>
      <c r="D74" s="75">
        <v>2</v>
      </c>
      <c r="E74" s="26">
        <v>1</v>
      </c>
      <c r="F74" s="55">
        <f t="shared" si="4"/>
        <v>2</v>
      </c>
      <c r="G74" s="55"/>
      <c r="H74" s="56" t="s">
        <v>168</v>
      </c>
      <c r="I74" s="10" t="s">
        <v>169</v>
      </c>
      <c r="J74" s="76"/>
      <c r="K74" s="76"/>
      <c r="L74" s="76"/>
      <c r="M74" s="76"/>
      <c r="N74" s="76"/>
      <c r="O74" s="76"/>
      <c r="P74" s="76"/>
      <c r="Q74" s="4"/>
      <c r="R74" s="4"/>
      <c r="S74" s="4"/>
      <c r="T74" s="4"/>
      <c r="U74" s="4"/>
    </row>
    <row r="75" spans="1:21" ht="408.75" customHeight="1">
      <c r="A75" s="85"/>
      <c r="B75" s="77" t="s">
        <v>170</v>
      </c>
      <c r="C75" s="77" t="s">
        <v>171</v>
      </c>
      <c r="D75" s="67">
        <v>2</v>
      </c>
      <c r="E75" s="26">
        <v>1</v>
      </c>
      <c r="F75" s="55">
        <f t="shared" si="4"/>
        <v>2</v>
      </c>
      <c r="G75" s="55"/>
      <c r="H75" s="56" t="s">
        <v>172</v>
      </c>
      <c r="I75" s="28" t="s">
        <v>173</v>
      </c>
      <c r="J75" s="4"/>
      <c r="K75" s="4"/>
      <c r="L75" s="4"/>
      <c r="M75" s="4"/>
      <c r="N75" s="4"/>
      <c r="O75" s="4"/>
      <c r="P75" s="4"/>
      <c r="Q75" s="4"/>
      <c r="R75" s="4"/>
      <c r="S75" s="4"/>
      <c r="T75" s="4"/>
      <c r="U75" s="4"/>
    </row>
    <row r="76" spans="1:21" ht="409.5" customHeight="1">
      <c r="A76" s="86"/>
      <c r="B76" s="43" t="s">
        <v>174</v>
      </c>
      <c r="C76" s="43" t="s">
        <v>134</v>
      </c>
      <c r="D76" s="54">
        <v>2</v>
      </c>
      <c r="E76" s="26">
        <v>1</v>
      </c>
      <c r="F76" s="55">
        <f t="shared" si="4"/>
        <v>2</v>
      </c>
      <c r="G76" s="55"/>
      <c r="H76" s="56" t="s">
        <v>175</v>
      </c>
      <c r="I76" s="28" t="s">
        <v>176</v>
      </c>
      <c r="J76" s="4"/>
      <c r="K76" s="4"/>
      <c r="L76" s="4"/>
      <c r="M76" s="4"/>
      <c r="N76" s="4"/>
      <c r="O76" s="4"/>
      <c r="P76" s="4"/>
      <c r="Q76" s="4"/>
      <c r="R76" s="4"/>
      <c r="S76" s="4"/>
      <c r="T76" s="4"/>
      <c r="U76" s="4"/>
    </row>
    <row r="77" spans="1:21" ht="15.75" customHeight="1">
      <c r="A77" s="78" t="s">
        <v>177</v>
      </c>
      <c r="B77" s="79"/>
      <c r="C77" s="79"/>
      <c r="D77" s="49">
        <f>SUM(D69:D76)</f>
        <v>11</v>
      </c>
      <c r="E77" s="34"/>
      <c r="F77" s="49">
        <f>SUM(F69:F76)</f>
        <v>8.5</v>
      </c>
      <c r="G77" s="50">
        <f>(F77*100)/D77</f>
        <v>77.272727272727266</v>
      </c>
      <c r="H77" s="50"/>
      <c r="I77" s="37"/>
      <c r="J77" s="51"/>
      <c r="K77" s="51"/>
      <c r="L77" s="51"/>
      <c r="M77" s="51"/>
      <c r="N77" s="51"/>
      <c r="O77" s="51"/>
      <c r="P77" s="51"/>
      <c r="Q77" s="51"/>
      <c r="R77" s="51"/>
      <c r="S77" s="51"/>
      <c r="T77" s="51"/>
      <c r="U77" s="51"/>
    </row>
    <row r="78" spans="1:21" ht="3" customHeight="1">
      <c r="A78" s="6"/>
      <c r="B78" s="4"/>
      <c r="C78" s="4"/>
      <c r="D78" s="7"/>
      <c r="E78" s="8"/>
      <c r="F78" s="7"/>
      <c r="G78" s="7"/>
      <c r="H78" s="7"/>
      <c r="I78" s="10"/>
      <c r="J78" s="4"/>
      <c r="K78" s="4"/>
      <c r="L78" s="4"/>
      <c r="M78" s="4"/>
      <c r="N78" s="4"/>
      <c r="O78" s="4"/>
      <c r="P78" s="4"/>
      <c r="Q78" s="4"/>
      <c r="R78" s="4"/>
      <c r="S78" s="4"/>
      <c r="T78" s="4"/>
      <c r="U78" s="4"/>
    </row>
    <row r="79" spans="1:21" ht="126.75" customHeight="1">
      <c r="A79" s="80" t="s">
        <v>178</v>
      </c>
      <c r="B79" s="81">
        <f>(SUM(G77,G67,G40,G28,G15)*100)/500</f>
        <v>74.871003527136182</v>
      </c>
      <c r="C79" s="4"/>
      <c r="D79" s="9"/>
      <c r="E79" s="9"/>
      <c r="F79" s="9"/>
      <c r="G79" s="9"/>
      <c r="H79" s="9"/>
      <c r="I79" s="9"/>
      <c r="J79" s="4"/>
      <c r="K79" s="4"/>
      <c r="L79" s="4"/>
      <c r="M79" s="4"/>
      <c r="N79" s="4"/>
      <c r="O79" s="4"/>
      <c r="P79" s="4"/>
      <c r="Q79" s="4"/>
      <c r="R79" s="4"/>
      <c r="S79" s="4"/>
      <c r="T79" s="4"/>
      <c r="U79" s="4"/>
    </row>
    <row r="80" spans="1:21" ht="15.75" customHeight="1">
      <c r="A80" s="82"/>
      <c r="B80" s="83"/>
      <c r="C80" s="4"/>
      <c r="D80" s="9"/>
      <c r="E80" s="9"/>
      <c r="F80" s="9"/>
      <c r="G80" s="9"/>
      <c r="H80" s="9"/>
      <c r="I80" s="9"/>
      <c r="J80" s="4"/>
      <c r="K80" s="4"/>
      <c r="L80" s="4"/>
      <c r="M80" s="4"/>
      <c r="N80" s="4"/>
      <c r="O80" s="4"/>
      <c r="P80" s="4"/>
      <c r="Q80" s="4"/>
      <c r="R80" s="4"/>
      <c r="S80" s="4"/>
      <c r="T80" s="4"/>
      <c r="U80" s="4"/>
    </row>
    <row r="81" spans="1:21" ht="15.75" customHeight="1">
      <c r="A81" s="82"/>
      <c r="B81" s="83"/>
      <c r="C81" s="4"/>
      <c r="D81" s="9"/>
      <c r="E81" s="9"/>
      <c r="F81" s="9"/>
      <c r="G81" s="9"/>
      <c r="H81" s="9"/>
      <c r="I81" s="9"/>
      <c r="J81" s="4"/>
      <c r="K81" s="4"/>
      <c r="L81" s="4"/>
      <c r="M81" s="4"/>
      <c r="N81" s="4"/>
      <c r="O81" s="4"/>
      <c r="P81" s="4"/>
      <c r="Q81" s="4"/>
      <c r="R81" s="4"/>
      <c r="S81" s="4"/>
      <c r="T81" s="4"/>
      <c r="U81" s="4"/>
    </row>
    <row r="82" spans="1:21" ht="15.75" customHeight="1">
      <c r="A82" s="82"/>
      <c r="B82" s="83"/>
      <c r="C82" s="4"/>
      <c r="D82" s="9"/>
      <c r="E82" s="9"/>
      <c r="F82" s="9"/>
      <c r="G82" s="9"/>
      <c r="H82" s="9"/>
      <c r="I82" s="9"/>
      <c r="J82" s="4"/>
      <c r="K82" s="4"/>
      <c r="L82" s="4"/>
      <c r="M82" s="4"/>
      <c r="N82" s="4"/>
      <c r="O82" s="4"/>
      <c r="P82" s="4"/>
      <c r="Q82" s="4"/>
      <c r="R82" s="4"/>
      <c r="S82" s="4"/>
      <c r="T82" s="4"/>
      <c r="U82" s="4"/>
    </row>
    <row r="83" spans="1:21" ht="15.75" customHeight="1">
      <c r="A83" s="82"/>
      <c r="B83" s="83"/>
      <c r="C83" s="4"/>
      <c r="D83" s="9"/>
      <c r="E83" s="9"/>
      <c r="F83" s="9"/>
      <c r="G83" s="9"/>
      <c r="H83" s="9"/>
      <c r="I83" s="9"/>
      <c r="J83" s="4"/>
      <c r="K83" s="4"/>
      <c r="L83" s="4"/>
      <c r="M83" s="4"/>
      <c r="N83" s="4"/>
      <c r="O83" s="4"/>
      <c r="P83" s="4"/>
      <c r="Q83" s="4"/>
      <c r="R83" s="4"/>
      <c r="S83" s="4"/>
      <c r="T83" s="4"/>
      <c r="U83" s="4"/>
    </row>
    <row r="84" spans="1:21" ht="15.75" customHeight="1">
      <c r="A84" s="82"/>
      <c r="B84" s="83"/>
      <c r="C84" s="4"/>
      <c r="D84" s="9"/>
      <c r="E84" s="9"/>
      <c r="F84" s="9"/>
      <c r="G84" s="9"/>
      <c r="H84" s="9"/>
      <c r="I84" s="9"/>
      <c r="J84" s="4"/>
      <c r="K84" s="4"/>
      <c r="L84" s="4"/>
      <c r="M84" s="4"/>
      <c r="N84" s="4"/>
      <c r="O84" s="4"/>
      <c r="P84" s="4"/>
      <c r="Q84" s="4"/>
      <c r="R84" s="4"/>
      <c r="S84" s="4"/>
      <c r="T84" s="4"/>
      <c r="U84" s="4"/>
    </row>
    <row r="85" spans="1:21" ht="15.75" customHeight="1">
      <c r="A85" s="82"/>
      <c r="B85" s="83"/>
      <c r="C85" s="4"/>
      <c r="D85" s="9"/>
      <c r="E85" s="9"/>
      <c r="F85" s="9"/>
      <c r="G85" s="9"/>
      <c r="H85" s="9"/>
      <c r="I85" s="9"/>
      <c r="J85" s="4"/>
      <c r="K85" s="4"/>
      <c r="L85" s="4"/>
      <c r="M85" s="4"/>
      <c r="N85" s="4"/>
      <c r="O85" s="4"/>
      <c r="P85" s="4"/>
      <c r="Q85" s="4"/>
      <c r="R85" s="4"/>
      <c r="S85" s="4"/>
      <c r="T85" s="4"/>
      <c r="U85" s="4"/>
    </row>
    <row r="86" spans="1:21" ht="15.75" customHeight="1">
      <c r="A86" s="82"/>
      <c r="B86" s="83"/>
      <c r="C86" s="4"/>
      <c r="D86" s="9"/>
      <c r="E86" s="9"/>
      <c r="F86" s="9"/>
      <c r="G86" s="9"/>
      <c r="H86" s="9"/>
      <c r="I86" s="9"/>
      <c r="J86" s="4"/>
      <c r="K86" s="4"/>
      <c r="L86" s="4"/>
      <c r="M86" s="4"/>
      <c r="N86" s="4"/>
      <c r="O86" s="4"/>
      <c r="P86" s="4"/>
      <c r="Q86" s="4"/>
      <c r="R86" s="4"/>
      <c r="S86" s="4"/>
      <c r="T86" s="4"/>
      <c r="U86" s="4"/>
    </row>
    <row r="87" spans="1:21" ht="15.75" customHeight="1">
      <c r="A87" s="82"/>
      <c r="B87" s="83"/>
      <c r="C87" s="4"/>
      <c r="D87" s="9"/>
      <c r="E87" s="9"/>
      <c r="F87" s="9"/>
      <c r="G87" s="9"/>
      <c r="H87" s="9"/>
      <c r="I87" s="9"/>
      <c r="J87" s="4"/>
      <c r="K87" s="4"/>
      <c r="L87" s="4"/>
      <c r="M87" s="4"/>
      <c r="N87" s="4"/>
      <c r="O87" s="4"/>
      <c r="P87" s="4"/>
      <c r="Q87" s="4"/>
      <c r="R87" s="4"/>
      <c r="S87" s="4"/>
      <c r="T87" s="4"/>
      <c r="U87" s="4"/>
    </row>
    <row r="88" spans="1:21" ht="15.75" customHeight="1">
      <c r="A88" s="82"/>
      <c r="B88" s="83"/>
      <c r="C88" s="4"/>
      <c r="D88" s="9"/>
      <c r="E88" s="9"/>
      <c r="F88" s="9"/>
      <c r="G88" s="9"/>
      <c r="H88" s="9"/>
      <c r="I88" s="9"/>
      <c r="J88" s="4"/>
      <c r="K88" s="4"/>
      <c r="L88" s="4"/>
      <c r="M88" s="4"/>
      <c r="N88" s="4"/>
      <c r="O88" s="4"/>
      <c r="P88" s="4"/>
      <c r="Q88" s="4"/>
      <c r="R88" s="4"/>
      <c r="S88" s="4"/>
      <c r="T88" s="4"/>
      <c r="U88" s="4"/>
    </row>
    <row r="89" spans="1:21" ht="15.75" customHeight="1">
      <c r="A89" s="82"/>
      <c r="B89" s="83"/>
      <c r="C89" s="4"/>
      <c r="D89" s="9"/>
      <c r="E89" s="9"/>
      <c r="F89" s="9"/>
      <c r="G89" s="9"/>
      <c r="H89" s="9"/>
      <c r="I89" s="9"/>
      <c r="J89" s="4"/>
      <c r="K89" s="4"/>
      <c r="L89" s="4"/>
      <c r="M89" s="4"/>
      <c r="N89" s="4"/>
      <c r="O89" s="4"/>
      <c r="P89" s="4"/>
      <c r="Q89" s="4"/>
      <c r="R89" s="4"/>
      <c r="S89" s="4"/>
      <c r="T89" s="4"/>
      <c r="U89" s="4"/>
    </row>
    <row r="90" spans="1:21" ht="15.75" customHeight="1">
      <c r="A90" s="82"/>
      <c r="B90" s="83"/>
      <c r="C90" s="4"/>
      <c r="D90" s="9"/>
      <c r="E90" s="9"/>
      <c r="F90" s="9"/>
      <c r="G90" s="9"/>
      <c r="H90" s="9"/>
      <c r="I90" s="9"/>
      <c r="J90" s="4"/>
      <c r="K90" s="4"/>
      <c r="L90" s="4"/>
      <c r="M90" s="4"/>
      <c r="N90" s="4"/>
      <c r="O90" s="4"/>
      <c r="P90" s="4"/>
      <c r="Q90" s="4"/>
      <c r="R90" s="4"/>
      <c r="S90" s="4"/>
      <c r="T90" s="4"/>
      <c r="U90" s="4"/>
    </row>
    <row r="91" spans="1:21" ht="15.75" customHeight="1">
      <c r="A91" s="82"/>
      <c r="B91" s="83"/>
      <c r="C91" s="4"/>
      <c r="D91" s="9"/>
      <c r="E91" s="9"/>
      <c r="F91" s="9"/>
      <c r="G91" s="9"/>
      <c r="H91" s="9"/>
      <c r="I91" s="9"/>
      <c r="J91" s="4"/>
      <c r="K91" s="4"/>
      <c r="L91" s="4"/>
      <c r="M91" s="4"/>
      <c r="N91" s="4"/>
      <c r="O91" s="4"/>
      <c r="P91" s="4"/>
      <c r="Q91" s="4"/>
      <c r="R91" s="4"/>
      <c r="S91" s="4"/>
      <c r="T91" s="4"/>
      <c r="U91" s="4"/>
    </row>
    <row r="92" spans="1:21" ht="15.75" customHeight="1">
      <c r="A92" s="82"/>
      <c r="B92" s="83"/>
      <c r="C92" s="4"/>
      <c r="D92" s="9"/>
      <c r="E92" s="9"/>
      <c r="F92" s="9"/>
      <c r="G92" s="9"/>
      <c r="H92" s="9"/>
      <c r="I92" s="9"/>
      <c r="J92" s="4"/>
      <c r="K92" s="4"/>
      <c r="L92" s="4"/>
      <c r="M92" s="4"/>
      <c r="N92" s="4"/>
      <c r="O92" s="4"/>
      <c r="P92" s="4"/>
      <c r="Q92" s="4"/>
      <c r="R92" s="4"/>
      <c r="S92" s="4"/>
      <c r="T92" s="4"/>
      <c r="U92" s="4"/>
    </row>
    <row r="93" spans="1:21" ht="15.75" customHeight="1">
      <c r="A93" s="82"/>
      <c r="B93" s="83"/>
      <c r="C93" s="4"/>
      <c r="D93" s="9"/>
      <c r="E93" s="9"/>
      <c r="F93" s="9"/>
      <c r="G93" s="9"/>
      <c r="H93" s="9"/>
      <c r="I93" s="9"/>
      <c r="J93" s="4"/>
      <c r="K93" s="4"/>
      <c r="L93" s="4"/>
      <c r="M93" s="4"/>
      <c r="N93" s="4"/>
      <c r="O93" s="4"/>
      <c r="P93" s="4"/>
      <c r="Q93" s="4"/>
      <c r="R93" s="4"/>
      <c r="S93" s="4"/>
      <c r="T93" s="4"/>
      <c r="U93" s="4"/>
    </row>
    <row r="94" spans="1:21" ht="15.75" customHeight="1">
      <c r="A94" s="82"/>
      <c r="B94" s="83"/>
      <c r="C94" s="4"/>
      <c r="D94" s="9"/>
      <c r="E94" s="9"/>
      <c r="F94" s="9"/>
      <c r="G94" s="9"/>
      <c r="H94" s="9"/>
      <c r="I94" s="9"/>
      <c r="J94" s="4"/>
      <c r="K94" s="4"/>
      <c r="L94" s="4"/>
      <c r="M94" s="4"/>
      <c r="N94" s="4"/>
      <c r="O94" s="4"/>
      <c r="P94" s="4"/>
      <c r="Q94" s="4"/>
      <c r="R94" s="4"/>
      <c r="S94" s="4"/>
      <c r="T94" s="4"/>
      <c r="U94" s="4"/>
    </row>
    <row r="95" spans="1:21" ht="15.75" customHeight="1">
      <c r="A95" s="82"/>
      <c r="B95" s="83"/>
      <c r="C95" s="4"/>
      <c r="D95" s="9"/>
      <c r="E95" s="9"/>
      <c r="F95" s="9"/>
      <c r="G95" s="9"/>
      <c r="H95" s="9"/>
      <c r="I95" s="9"/>
      <c r="J95" s="4"/>
      <c r="K95" s="4"/>
      <c r="L95" s="4"/>
      <c r="M95" s="4"/>
      <c r="N95" s="4"/>
      <c r="O95" s="4"/>
      <c r="P95" s="4"/>
      <c r="Q95" s="4"/>
      <c r="R95" s="4"/>
      <c r="S95" s="4"/>
      <c r="T95" s="4"/>
      <c r="U95" s="4"/>
    </row>
  </sheetData>
  <sheetProtection algorithmName="SHA-512" hashValue="JAeHqxXPwkV1XynbSbUI8CCsnnebBjbn3VISfW07D0JsDG7CRAkH4mP50LOLKW34OI5mqxw4YSy79NW9XE/EQQ==" saltValue="0hrIco3PW15tSCz+cRKfSQ==" spinCount="100000" sheet="1" objects="1" scenarios="1"/>
  <mergeCells count="12">
    <mergeCell ref="A69:A76"/>
    <mergeCell ref="A1:E1"/>
    <mergeCell ref="A2:I2"/>
    <mergeCell ref="A3:I3"/>
    <mergeCell ref="A4:I4"/>
    <mergeCell ref="A6:D6"/>
    <mergeCell ref="E6:I6"/>
    <mergeCell ref="A10:A14"/>
    <mergeCell ref="A17:A27"/>
    <mergeCell ref="A30:A39"/>
    <mergeCell ref="A40:B40"/>
    <mergeCell ref="A42:A66"/>
  </mergeCells>
  <hyperlinks>
    <hyperlink ref="H10" r:id="rId1" xr:uid="{00000000-0004-0000-0000-000000000000}"/>
    <hyperlink ref="H11" r:id="rId2" xr:uid="{00000000-0004-0000-0000-000001000000}"/>
    <hyperlink ref="H12" r:id="rId3" xr:uid="{00000000-0004-0000-0000-000002000000}"/>
    <hyperlink ref="H13" r:id="rId4" xr:uid="{00000000-0004-0000-0000-000004000000}"/>
    <hyperlink ref="H14" r:id="rId5" xr:uid="{00000000-0004-0000-0000-000006000000}"/>
    <hyperlink ref="H17" r:id="rId6" xr:uid="{00000000-0004-0000-0000-000008000000}"/>
    <hyperlink ref="H18" r:id="rId7" xr:uid="{00000000-0004-0000-0000-000009000000}"/>
    <hyperlink ref="H19" r:id="rId8" xr:uid="{00000000-0004-0000-0000-00000A000000}"/>
    <hyperlink ref="H20" r:id="rId9" xr:uid="{00000000-0004-0000-0000-00000B000000}"/>
    <hyperlink ref="H21" r:id="rId10" xr:uid="{00000000-0004-0000-0000-00000C000000}"/>
    <hyperlink ref="H22" r:id="rId11" xr:uid="{00000000-0004-0000-0000-00000D000000}"/>
    <hyperlink ref="H23" r:id="rId12" xr:uid="{00000000-0004-0000-0000-00000F000000}"/>
    <hyperlink ref="H24" r:id="rId13" xr:uid="{00000000-0004-0000-0000-000010000000}"/>
    <hyperlink ref="H25" r:id="rId14" xr:uid="{00000000-0004-0000-0000-000011000000}"/>
    <hyperlink ref="H26" r:id="rId15" xr:uid="{00000000-0004-0000-0000-000012000000}"/>
    <hyperlink ref="H27" r:id="rId16" xr:uid="{00000000-0004-0000-0000-000013000000}"/>
    <hyperlink ref="H30" r:id="rId17" xr:uid="{00000000-0004-0000-0000-000014000000}"/>
    <hyperlink ref="H31" r:id="rId18" xr:uid="{00000000-0004-0000-0000-000015000000}"/>
    <hyperlink ref="H32" r:id="rId19" xr:uid="{00000000-0004-0000-0000-000016000000}"/>
    <hyperlink ref="H33" r:id="rId20" xr:uid="{00000000-0004-0000-0000-000018000000}"/>
    <hyperlink ref="H34" r:id="rId21" xr:uid="{00000000-0004-0000-0000-000019000000}"/>
    <hyperlink ref="I34" r:id="rId22" xr:uid="{00000000-0004-0000-0000-00001A000000}"/>
    <hyperlink ref="H35" r:id="rId23" xr:uid="{00000000-0004-0000-0000-00001B000000}"/>
    <hyperlink ref="H36" r:id="rId24" xr:uid="{00000000-0004-0000-0000-00001C000000}"/>
    <hyperlink ref="H37" r:id="rId25" xr:uid="{00000000-0004-0000-0000-00001D000000}"/>
    <hyperlink ref="H38" r:id="rId26" xr:uid="{00000000-0004-0000-0000-00001E000000}"/>
    <hyperlink ref="I38" r:id="rId27" xr:uid="{00000000-0004-0000-0000-00001F000000}"/>
    <hyperlink ref="H39" r:id="rId28" xr:uid="{00000000-0004-0000-0000-000020000000}"/>
    <hyperlink ref="H42" r:id="rId29" xr:uid="{00000000-0004-0000-0000-000021000000}"/>
    <hyperlink ref="H43" r:id="rId30" xr:uid="{00000000-0004-0000-0000-000022000000}"/>
    <hyperlink ref="H44" r:id="rId31" xr:uid="{00000000-0004-0000-0000-000023000000}"/>
    <hyperlink ref="H45" r:id="rId32" xr:uid="{00000000-0004-0000-0000-000024000000}"/>
    <hyperlink ref="H46" r:id="rId33" xr:uid="{00000000-0004-0000-0000-000026000000}"/>
    <hyperlink ref="H47" r:id="rId34" xr:uid="{00000000-0004-0000-0000-000027000000}"/>
    <hyperlink ref="H48" r:id="rId35" xr:uid="{00000000-0004-0000-0000-000028000000}"/>
    <hyperlink ref="H49" r:id="rId36" xr:uid="{00000000-0004-0000-0000-000029000000}"/>
    <hyperlink ref="H50" r:id="rId37" xr:uid="{00000000-0004-0000-0000-00002A000000}"/>
    <hyperlink ref="H51" r:id="rId38" xr:uid="{00000000-0004-0000-0000-00002C000000}"/>
    <hyperlink ref="H52" r:id="rId39" xr:uid="{00000000-0004-0000-0000-00002D000000}"/>
    <hyperlink ref="H53" r:id="rId40" xr:uid="{00000000-0004-0000-0000-00002F000000}"/>
    <hyperlink ref="H54" r:id="rId41" xr:uid="{00000000-0004-0000-0000-000030000000}"/>
    <hyperlink ref="H55" r:id="rId42" xr:uid="{00000000-0004-0000-0000-000031000000}"/>
    <hyperlink ref="H56" r:id="rId43" xr:uid="{00000000-0004-0000-0000-000032000000}"/>
    <hyperlink ref="H58" r:id="rId44" xr:uid="{00000000-0004-0000-0000-000033000000}"/>
    <hyperlink ref="H59" r:id="rId45" xr:uid="{00000000-0004-0000-0000-000034000000}"/>
    <hyperlink ref="H61" r:id="rId46" xr:uid="{00000000-0004-0000-0000-000035000000}"/>
    <hyperlink ref="H62" r:id="rId47" xr:uid="{00000000-0004-0000-0000-000036000000}"/>
    <hyperlink ref="I62" r:id="rId48" xr:uid="{00000000-0004-0000-0000-000037000000}"/>
    <hyperlink ref="H63" r:id="rId49" xr:uid="{00000000-0004-0000-0000-000038000000}"/>
    <hyperlink ref="H64" r:id="rId50" xr:uid="{00000000-0004-0000-0000-000039000000}"/>
    <hyperlink ref="H65" r:id="rId51" xr:uid="{00000000-0004-0000-0000-00003A000000}"/>
    <hyperlink ref="H66" r:id="rId52" xr:uid="{00000000-0004-0000-0000-00003B000000}"/>
    <hyperlink ref="H69" r:id="rId53" xr:uid="{00000000-0004-0000-0000-00003C000000}"/>
    <hyperlink ref="H70" r:id="rId54" xr:uid="{00000000-0004-0000-0000-00003D000000}"/>
    <hyperlink ref="H72" r:id="rId55" xr:uid="{00000000-0004-0000-0000-00003E000000}"/>
    <hyperlink ref="H73" r:id="rId56" xr:uid="{00000000-0004-0000-0000-00003F000000}"/>
    <hyperlink ref="H74" r:id="rId57" xr:uid="{00000000-0004-0000-0000-000040000000}"/>
    <hyperlink ref="H75" r:id="rId58" xr:uid="{00000000-0004-0000-0000-000041000000}"/>
    <hyperlink ref="H76" r:id="rId59" xr:uid="{00000000-0004-0000-0000-000042000000}"/>
  </hyperlinks>
  <pageMargins left="0.511811024" right="0.511811024" top="0.78740157499999996" bottom="0.78740157499999996" header="0" footer="0"/>
  <pageSetup orientation="landscape"/>
  <drawing r:id="rId6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1</vt:i4>
      </vt:variant>
    </vt:vector>
  </HeadingPairs>
  <TitlesOfParts>
    <vt:vector size="1" baseType="lpstr">
      <vt:lpstr>Geral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Adila Maria P. Barbosa</cp:lastModifiedBy>
  <dcterms:created xsi:type="dcterms:W3CDTF">2023-07-18T17:14:29Z</dcterms:created>
  <dcterms:modified xsi:type="dcterms:W3CDTF">2023-08-28T21:13:54Z</dcterms:modified>
</cp:coreProperties>
</file>